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C-tozawa\Desktop\ラックQuickBom\"/>
    </mc:Choice>
  </mc:AlternateContent>
  <xr:revisionPtr revIDLastSave="0" documentId="13_ncr:1_{1EEDC468-3D14-471A-AD93-B627AFEDD58A}" xr6:coauthVersionLast="47" xr6:coauthVersionMax="47" xr10:uidLastSave="{00000000-0000-0000-0000-000000000000}"/>
  <bookViews>
    <workbookView xWindow="1245" yWindow="720" windowWidth="27555" windowHeight="15810" xr2:uid="{2EA427A0-F678-4052-973C-E3BD35422087}"/>
  </bookViews>
  <sheets>
    <sheet name="ラック" sheetId="3" r:id="rId1"/>
    <sheet name="template" sheetId="1" r:id="rId2"/>
    <sheet name="template (3)" sheetId="4" r:id="rId3"/>
    <sheet name="Sheet1" sheetId="2" r:id="rId4"/>
  </sheets>
  <definedNames>
    <definedName name="_xlnm.Print_Area" localSheetId="1">template!$A$1:$CD$42</definedName>
    <definedName name="_xlnm.Print_Area" localSheetId="2">'template (3)'!$A$1:$CD$42</definedName>
    <definedName name="_xlnm.Print_Area" localSheetId="0">ラック!$A$1:$CD$42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W104" i="4" l="1"/>
  <c r="CV104" i="4"/>
  <c r="CY104" i="4" s="1"/>
  <c r="CW103" i="4"/>
  <c r="CV103" i="4"/>
  <c r="CY103" i="4" s="1"/>
  <c r="CW102" i="4"/>
  <c r="CV102" i="4"/>
  <c r="CY102" i="4" s="1"/>
  <c r="CW101" i="4"/>
  <c r="CV101" i="4"/>
  <c r="CY101" i="4" s="1"/>
  <c r="CW100" i="4"/>
  <c r="CV100" i="4"/>
  <c r="CY100" i="4" s="1"/>
  <c r="CW99" i="4"/>
  <c r="CV99" i="4"/>
  <c r="CY99" i="4" s="1"/>
  <c r="CW98" i="4"/>
  <c r="CV98" i="4"/>
  <c r="CY98" i="4" s="1"/>
  <c r="CW97" i="4"/>
  <c r="CV97" i="4"/>
  <c r="CY97" i="4" s="1"/>
  <c r="CW96" i="4"/>
  <c r="CV96" i="4"/>
  <c r="CY96" i="4" s="1"/>
  <c r="CW95" i="4"/>
  <c r="CV95" i="4"/>
  <c r="CY95" i="4" s="1"/>
  <c r="CW94" i="4"/>
  <c r="CV94" i="4"/>
  <c r="CY94" i="4" s="1"/>
  <c r="CW93" i="4"/>
  <c r="CV93" i="4"/>
  <c r="CY93" i="4" s="1"/>
  <c r="CW92" i="4"/>
  <c r="CV92" i="4"/>
  <c r="CY92" i="4" s="1"/>
  <c r="CW91" i="4"/>
  <c r="CV91" i="4"/>
  <c r="CY91" i="4" s="1"/>
  <c r="CW90" i="4"/>
  <c r="CV90" i="4"/>
  <c r="CY90" i="4" s="1"/>
  <c r="CW89" i="4"/>
  <c r="CV89" i="4"/>
  <c r="CY89" i="4" s="1"/>
  <c r="CW88" i="4"/>
  <c r="CV88" i="4"/>
  <c r="CY88" i="4" s="1"/>
  <c r="CW87" i="4"/>
  <c r="CV87" i="4"/>
  <c r="CY87" i="4" s="1"/>
  <c r="CW86" i="4"/>
  <c r="CV86" i="4"/>
  <c r="CY86" i="4" s="1"/>
  <c r="CW85" i="4"/>
  <c r="CV85" i="4"/>
  <c r="CY85" i="4" s="1"/>
  <c r="CW84" i="4"/>
  <c r="CV84" i="4"/>
  <c r="CY84" i="4" s="1"/>
  <c r="CW83" i="4"/>
  <c r="CV83" i="4"/>
  <c r="CY83" i="4" s="1"/>
  <c r="CW82" i="4"/>
  <c r="CV82" i="4"/>
  <c r="CY82" i="4" s="1"/>
  <c r="CW81" i="4"/>
  <c r="CV81" i="4"/>
  <c r="CY81" i="4" s="1"/>
  <c r="CW80" i="4"/>
  <c r="CV80" i="4"/>
  <c r="CY80" i="4" s="1"/>
  <c r="CW79" i="4"/>
  <c r="CV79" i="4"/>
  <c r="CY79" i="4" s="1"/>
  <c r="CW78" i="4"/>
  <c r="CV78" i="4"/>
  <c r="CY78" i="4" s="1"/>
  <c r="CW77" i="4"/>
  <c r="CV77" i="4"/>
  <c r="CY77" i="4" s="1"/>
  <c r="CW76" i="4"/>
  <c r="CV76" i="4"/>
  <c r="CY76" i="4" s="1"/>
  <c r="CW75" i="4"/>
  <c r="CV75" i="4"/>
  <c r="CY75" i="4" s="1"/>
  <c r="CW74" i="4"/>
  <c r="CV74" i="4"/>
  <c r="CY74" i="4" s="1"/>
  <c r="CW73" i="4"/>
  <c r="CV73" i="4"/>
  <c r="CY73" i="4" s="1"/>
  <c r="CW72" i="4"/>
  <c r="CV72" i="4"/>
  <c r="CY72" i="4" s="1"/>
  <c r="CW71" i="4"/>
  <c r="CV71" i="4"/>
  <c r="CY71" i="4" s="1"/>
  <c r="CW70" i="4"/>
  <c r="CV70" i="4"/>
  <c r="CY70" i="4" s="1"/>
  <c r="CW69" i="4"/>
  <c r="CV69" i="4"/>
  <c r="CY69" i="4" s="1"/>
  <c r="CW68" i="4"/>
  <c r="CV68" i="4"/>
  <c r="CY68" i="4" s="1"/>
  <c r="CW67" i="4"/>
  <c r="CV67" i="4"/>
  <c r="CY67" i="4" s="1"/>
  <c r="CW66" i="4"/>
  <c r="CV66" i="4"/>
  <c r="CY66" i="4" s="1"/>
  <c r="CW65" i="4"/>
  <c r="CV65" i="4"/>
  <c r="CY65" i="4" s="1"/>
  <c r="CW64" i="4"/>
  <c r="CV64" i="4"/>
  <c r="CY64" i="4" s="1"/>
  <c r="CW63" i="4"/>
  <c r="CV63" i="4"/>
  <c r="CY63" i="4" s="1"/>
  <c r="CW62" i="4"/>
  <c r="CV62" i="4"/>
  <c r="CY62" i="4" s="1"/>
  <c r="CW61" i="4"/>
  <c r="CV61" i="4"/>
  <c r="CY61" i="4" s="1"/>
  <c r="CW60" i="4"/>
  <c r="CV60" i="4"/>
  <c r="CY60" i="4" s="1"/>
  <c r="CW59" i="4"/>
  <c r="CV59" i="4"/>
  <c r="CY59" i="4" s="1"/>
  <c r="CW58" i="4"/>
  <c r="CV58" i="4"/>
  <c r="CY58" i="4" s="1"/>
  <c r="CW57" i="4"/>
  <c r="CV57" i="4"/>
  <c r="CY57" i="4" s="1"/>
  <c r="CW56" i="4"/>
  <c r="CV56" i="4"/>
  <c r="CY56" i="4" s="1"/>
  <c r="CW55" i="4"/>
  <c r="CV55" i="4"/>
  <c r="CY55" i="4" s="1"/>
  <c r="CW54" i="4"/>
  <c r="CV54" i="4"/>
  <c r="CY54" i="4" s="1"/>
  <c r="CW53" i="4"/>
  <c r="CV53" i="4"/>
  <c r="CY53" i="4" s="1"/>
  <c r="CW52" i="4"/>
  <c r="CV52" i="4"/>
  <c r="CY52" i="4" s="1"/>
  <c r="CW51" i="4"/>
  <c r="CV51" i="4"/>
  <c r="CY51" i="4" s="1"/>
  <c r="CW50" i="4"/>
  <c r="CV50" i="4"/>
  <c r="CY50" i="4" s="1"/>
  <c r="CW49" i="4"/>
  <c r="CV49" i="4"/>
  <c r="CY49" i="4" s="1"/>
  <c r="CW48" i="4"/>
  <c r="CV48" i="4"/>
  <c r="CY48" i="4" s="1"/>
  <c r="CW47" i="4"/>
  <c r="CV47" i="4"/>
  <c r="CY47" i="4" s="1"/>
  <c r="CW46" i="4"/>
  <c r="CV46" i="4"/>
  <c r="CY46" i="4" s="1"/>
  <c r="CW45" i="4"/>
  <c r="CV45" i="4"/>
  <c r="CY45" i="4" s="1"/>
  <c r="CW44" i="4"/>
  <c r="CV44" i="4"/>
  <c r="CY44" i="4" s="1"/>
  <c r="CW43" i="4"/>
  <c r="CV43" i="4"/>
  <c r="CY43" i="4" s="1"/>
  <c r="CW42" i="4"/>
  <c r="CV42" i="4"/>
  <c r="CY42" i="4" s="1"/>
  <c r="CW41" i="4"/>
  <c r="CV41" i="4"/>
  <c r="CY41" i="4" s="1"/>
  <c r="CW40" i="4"/>
  <c r="CV40" i="4"/>
  <c r="CY40" i="4" s="1"/>
  <c r="CW39" i="4"/>
  <c r="CV39" i="4"/>
  <c r="CY39" i="4" s="1"/>
  <c r="BP39" i="4"/>
  <c r="CW38" i="4"/>
  <c r="CV38" i="4"/>
  <c r="CW37" i="4"/>
  <c r="CV37" i="4"/>
  <c r="CW36" i="4"/>
  <c r="CV36" i="4"/>
  <c r="CU36" i="4"/>
  <c r="CW35" i="4"/>
  <c r="CV35" i="4"/>
  <c r="CU35" i="4"/>
  <c r="CW34" i="4"/>
  <c r="CV34" i="4"/>
  <c r="CZ33" i="4"/>
  <c r="CY33" i="4"/>
  <c r="CX33" i="4"/>
  <c r="BJ32" i="4" s="1"/>
  <c r="CW33" i="4"/>
  <c r="CV33" i="4"/>
  <c r="CW32" i="4"/>
  <c r="CV32" i="4"/>
  <c r="BL32" i="4"/>
  <c r="CW31" i="4"/>
  <c r="CV31" i="4"/>
  <c r="CY31" i="4" s="1"/>
  <c r="DB30" i="4"/>
  <c r="BW29" i="4" s="1"/>
  <c r="CZ30" i="4"/>
  <c r="BL29" i="4" s="1"/>
  <c r="CY30" i="4"/>
  <c r="CW30" i="4"/>
  <c r="CV30" i="4"/>
  <c r="CW29" i="4"/>
  <c r="CV29" i="4"/>
  <c r="CY28" i="4"/>
  <c r="CZ28" i="4" s="1"/>
  <c r="BL27" i="4" s="1"/>
  <c r="CW28" i="4"/>
  <c r="CV28" i="4"/>
  <c r="CY27" i="4"/>
  <c r="DB27" i="4" s="1"/>
  <c r="BW26" i="4" s="1"/>
  <c r="CX27" i="4"/>
  <c r="BJ26" i="4" s="1"/>
  <c r="CW27" i="4"/>
  <c r="CV27" i="4"/>
  <c r="CW26" i="4"/>
  <c r="CV26" i="4"/>
  <c r="CU26" i="4" s="1"/>
  <c r="CW25" i="4"/>
  <c r="CV25" i="4"/>
  <c r="CW24" i="4"/>
  <c r="CV24" i="4"/>
  <c r="CY24" i="4" s="1"/>
  <c r="CW23" i="4"/>
  <c r="CV23" i="4"/>
  <c r="CY23" i="4" s="1"/>
  <c r="CU23" i="4"/>
  <c r="CW22" i="4"/>
  <c r="CV22" i="4"/>
  <c r="CU22" i="4" s="1"/>
  <c r="CY21" i="4"/>
  <c r="CX21" i="4"/>
  <c r="CW21" i="4"/>
  <c r="CV21" i="4"/>
  <c r="CU21" i="4" s="1"/>
  <c r="CW20" i="4"/>
  <c r="CV20" i="4"/>
  <c r="CY20" i="4" s="1"/>
  <c r="BJ20" i="4"/>
  <c r="CY19" i="4"/>
  <c r="CX19" i="4" s="1"/>
  <c r="BJ18" i="4" s="1"/>
  <c r="CW19" i="4"/>
  <c r="CV19" i="4"/>
  <c r="CW18" i="4"/>
  <c r="CV18" i="4"/>
  <c r="CY18" i="4" s="1"/>
  <c r="CW17" i="4"/>
  <c r="CV17" i="4"/>
  <c r="CU17" i="4" s="1"/>
  <c r="CY16" i="4"/>
  <c r="CX16" i="4" s="1"/>
  <c r="BJ15" i="4" s="1"/>
  <c r="CW16" i="4"/>
  <c r="CV16" i="4"/>
  <c r="CY15" i="4"/>
  <c r="CW15" i="4"/>
  <c r="CV15" i="4"/>
  <c r="CW14" i="4"/>
  <c r="CV14" i="4"/>
  <c r="CY14" i="4" s="1"/>
  <c r="CW13" i="4"/>
  <c r="CV13" i="4"/>
  <c r="CY13" i="4" s="1"/>
  <c r="CU13" i="4"/>
  <c r="CY12" i="4"/>
  <c r="DA12" i="4" s="1"/>
  <c r="BQ11" i="4" s="1"/>
  <c r="CX12" i="4"/>
  <c r="CW12" i="4"/>
  <c r="CV12" i="4"/>
  <c r="DB11" i="4"/>
  <c r="BW10" i="4" s="1"/>
  <c r="DA11" i="4"/>
  <c r="BQ10" i="4" s="1"/>
  <c r="CZ11" i="4"/>
  <c r="CW11" i="4"/>
  <c r="CV11" i="4"/>
  <c r="CY11" i="4" s="1"/>
  <c r="CX11" i="4" s="1"/>
  <c r="DA10" i="4"/>
  <c r="CY10" i="4"/>
  <c r="DB10" i="4" s="1"/>
  <c r="CW10" i="4"/>
  <c r="CV10" i="4"/>
  <c r="BL10" i="4"/>
  <c r="CW9" i="4"/>
  <c r="CV9" i="4"/>
  <c r="CY9" i="4" s="1"/>
  <c r="CU9" i="4"/>
  <c r="CW8" i="4"/>
  <c r="CV8" i="4"/>
  <c r="CY8" i="4" s="1"/>
  <c r="CU8" i="4"/>
  <c r="CW7" i="4"/>
  <c r="CV7" i="4"/>
  <c r="CY7" i="4" s="1"/>
  <c r="DB7" i="4" s="1"/>
  <c r="CU7" i="4"/>
  <c r="CW6" i="4"/>
  <c r="CV6" i="4"/>
  <c r="CY6" i="4" s="1"/>
  <c r="CU6" i="4"/>
  <c r="CW5" i="4"/>
  <c r="CV5" i="4"/>
  <c r="CY5" i="4" s="1"/>
  <c r="CU5" i="4"/>
  <c r="CW4" i="4"/>
  <c r="CV4" i="4"/>
  <c r="CU4" i="4"/>
  <c r="CX24" i="4" l="1"/>
  <c r="BJ23" i="4" s="1"/>
  <c r="DA24" i="4"/>
  <c r="BQ23" i="4" s="1"/>
  <c r="CZ24" i="4"/>
  <c r="BL23" i="4" s="1"/>
  <c r="DB24" i="4"/>
  <c r="BW23" i="4" s="1"/>
  <c r="DB31" i="4"/>
  <c r="BW30" i="4" s="1"/>
  <c r="DA31" i="4"/>
  <c r="BQ30" i="4" s="1"/>
  <c r="CX31" i="4"/>
  <c r="BJ30" i="4" s="1"/>
  <c r="CZ31" i="4"/>
  <c r="BL30" i="4" s="1"/>
  <c r="CX8" i="4"/>
  <c r="DB8" i="4"/>
  <c r="CZ8" i="4"/>
  <c r="BL7" i="4" s="1"/>
  <c r="DA8" i="4"/>
  <c r="CZ6" i="4"/>
  <c r="BL5" i="4" s="1"/>
  <c r="DB6" i="4"/>
  <c r="DA6" i="4"/>
  <c r="CX6" i="4"/>
  <c r="DB9" i="4"/>
  <c r="DA9" i="4"/>
  <c r="CZ9" i="4"/>
  <c r="BL8" i="4" s="1"/>
  <c r="CX9" i="4"/>
  <c r="CX20" i="4"/>
  <c r="BJ19" i="4" s="1"/>
  <c r="DB20" i="4"/>
  <c r="BW19" i="4" s="1"/>
  <c r="DA20" i="4"/>
  <c r="BQ19" i="4" s="1"/>
  <c r="CZ20" i="4"/>
  <c r="BL19" i="4" s="1"/>
  <c r="CX18" i="4"/>
  <c r="BJ17" i="4" s="1"/>
  <c r="DB18" i="4"/>
  <c r="BW17" i="4" s="1"/>
  <c r="DA18" i="4"/>
  <c r="BQ17" i="4" s="1"/>
  <c r="CZ18" i="4"/>
  <c r="BL17" i="4" s="1"/>
  <c r="DA13" i="4"/>
  <c r="BQ12" i="4" s="1"/>
  <c r="DB13" i="4"/>
  <c r="BW12" i="4" s="1"/>
  <c r="CZ13" i="4"/>
  <c r="BL12" i="4" s="1"/>
  <c r="CX13" i="4"/>
  <c r="CX14" i="4"/>
  <c r="DA14" i="4"/>
  <c r="BQ13" i="4" s="1"/>
  <c r="CZ14" i="4"/>
  <c r="BL13" i="4" s="1"/>
  <c r="DB14" i="4"/>
  <c r="BW13" i="4" s="1"/>
  <c r="DA5" i="4"/>
  <c r="DB5" i="4"/>
  <c r="CZ5" i="4"/>
  <c r="BL4" i="4" s="1"/>
  <c r="CX5" i="4"/>
  <c r="DB23" i="4"/>
  <c r="BW22" i="4" s="1"/>
  <c r="DA23" i="4"/>
  <c r="BQ22" i="4" s="1"/>
  <c r="CZ23" i="4"/>
  <c r="BL22" i="4" s="1"/>
  <c r="CX23" i="4"/>
  <c r="BJ22" i="4" s="1"/>
  <c r="DB41" i="4"/>
  <c r="DA41" i="4"/>
  <c r="CZ41" i="4"/>
  <c r="CX41" i="4"/>
  <c r="CU68" i="4"/>
  <c r="DB95" i="4"/>
  <c r="DA95" i="4"/>
  <c r="CZ95" i="4"/>
  <c r="CX95" i="4"/>
  <c r="CU30" i="4"/>
  <c r="CU27" i="4"/>
  <c r="CU104" i="4"/>
  <c r="CU102" i="4"/>
  <c r="CU100" i="4"/>
  <c r="CU98" i="4"/>
  <c r="CU96" i="4"/>
  <c r="CU94" i="4"/>
  <c r="CU92" i="4"/>
  <c r="DB21" i="4"/>
  <c r="BW20" i="4" s="1"/>
  <c r="DA21" i="4"/>
  <c r="BQ20" i="4" s="1"/>
  <c r="DB44" i="4"/>
  <c r="DA44" i="4"/>
  <c r="CZ44" i="4"/>
  <c r="CX44" i="4"/>
  <c r="CU99" i="4"/>
  <c r="CU24" i="4"/>
  <c r="CU50" i="4"/>
  <c r="CU74" i="4"/>
  <c r="DB79" i="4"/>
  <c r="DA79" i="4"/>
  <c r="CZ79" i="4"/>
  <c r="CX79" i="4"/>
  <c r="CU82" i="4"/>
  <c r="DB87" i="4"/>
  <c r="DA87" i="4"/>
  <c r="CZ87" i="4"/>
  <c r="CX87" i="4"/>
  <c r="CU90" i="4"/>
  <c r="CU93" i="4"/>
  <c r="DB99" i="4"/>
  <c r="DA99" i="4"/>
  <c r="CZ99" i="4"/>
  <c r="CX99" i="4"/>
  <c r="CX7" i="4"/>
  <c r="CZ12" i="4"/>
  <c r="BL11" i="4" s="1"/>
  <c r="DA16" i="4"/>
  <c r="BQ15" i="4" s="1"/>
  <c r="CY17" i="4"/>
  <c r="CU25" i="4"/>
  <c r="DA27" i="4"/>
  <c r="BQ26" i="4" s="1"/>
  <c r="CU31" i="4"/>
  <c r="CY32" i="4"/>
  <c r="CU32" i="4"/>
  <c r="DB42" i="4"/>
  <c r="DA42" i="4"/>
  <c r="CZ42" i="4"/>
  <c r="CX42" i="4"/>
  <c r="CU45" i="4"/>
  <c r="DB50" i="4"/>
  <c r="DA50" i="4"/>
  <c r="CZ50" i="4"/>
  <c r="CX50" i="4"/>
  <c r="CU53" i="4"/>
  <c r="CU61" i="4"/>
  <c r="CU69" i="4"/>
  <c r="CU77" i="4"/>
  <c r="CU85" i="4"/>
  <c r="DB93" i="4"/>
  <c r="DA93" i="4"/>
  <c r="CZ93" i="4"/>
  <c r="CX93" i="4"/>
  <c r="CU103" i="4"/>
  <c r="CU60" i="4"/>
  <c r="DB89" i="4"/>
  <c r="DA89" i="4"/>
  <c r="CZ89" i="4"/>
  <c r="CX89" i="4"/>
  <c r="CU47" i="4"/>
  <c r="CU71" i="4"/>
  <c r="CU66" i="4"/>
  <c r="CU20" i="4"/>
  <c r="CY26" i="4" s="1"/>
  <c r="CU38" i="4"/>
  <c r="CU48" i="4"/>
  <c r="DB53" i="4"/>
  <c r="DA53" i="4"/>
  <c r="CZ53" i="4"/>
  <c r="CX53" i="4"/>
  <c r="CU64" i="4"/>
  <c r="DB69" i="4"/>
  <c r="DA69" i="4"/>
  <c r="CZ69" i="4"/>
  <c r="CX69" i="4"/>
  <c r="CU72" i="4"/>
  <c r="DB77" i="4"/>
  <c r="DA77" i="4"/>
  <c r="CZ77" i="4"/>
  <c r="CX77" i="4"/>
  <c r="CU80" i="4"/>
  <c r="DB85" i="4"/>
  <c r="DA85" i="4"/>
  <c r="CZ85" i="4"/>
  <c r="CX85" i="4"/>
  <c r="CU88" i="4"/>
  <c r="CU97" i="4"/>
  <c r="DB103" i="4"/>
  <c r="DA103" i="4"/>
  <c r="CZ103" i="4"/>
  <c r="CX103" i="4"/>
  <c r="CU44" i="4"/>
  <c r="CU76" i="4"/>
  <c r="CX28" i="4"/>
  <c r="BJ27" i="4" s="1"/>
  <c r="DB28" i="4"/>
  <c r="BW27" i="4" s="1"/>
  <c r="DA28" i="4"/>
  <c r="BQ27" i="4" s="1"/>
  <c r="CU34" i="4"/>
  <c r="DB52" i="4"/>
  <c r="DA52" i="4"/>
  <c r="CZ52" i="4"/>
  <c r="CX52" i="4"/>
  <c r="CU79" i="4"/>
  <c r="CU10" i="4"/>
  <c r="CY35" i="4" s="1"/>
  <c r="CZ21" i="4"/>
  <c r="BL20" i="4" s="1"/>
  <c r="DB47" i="4"/>
  <c r="DA47" i="4"/>
  <c r="CZ47" i="4"/>
  <c r="CX47" i="4"/>
  <c r="CU58" i="4"/>
  <c r="CU15" i="4"/>
  <c r="CU40" i="4"/>
  <c r="DB45" i="4"/>
  <c r="DA45" i="4"/>
  <c r="CZ45" i="4"/>
  <c r="CX45" i="4"/>
  <c r="CU56" i="4"/>
  <c r="DB61" i="4"/>
  <c r="DA61" i="4"/>
  <c r="CZ61" i="4"/>
  <c r="CX61" i="4"/>
  <c r="DA7" i="4"/>
  <c r="CX10" i="4"/>
  <c r="DB12" i="4"/>
  <c r="BW11" i="4" s="1"/>
  <c r="DB33" i="4"/>
  <c r="BW32" i="4" s="1"/>
  <c r="DA33" i="4"/>
  <c r="BQ32" i="4" s="1"/>
  <c r="DB40" i="4"/>
  <c r="DA40" i="4"/>
  <c r="CZ40" i="4"/>
  <c r="CX40" i="4"/>
  <c r="CU43" i="4"/>
  <c r="DB48" i="4"/>
  <c r="DA48" i="4"/>
  <c r="CZ48" i="4"/>
  <c r="CX48" i="4"/>
  <c r="CU51" i="4"/>
  <c r="CU59" i="4"/>
  <c r="CU67" i="4"/>
  <c r="CU75" i="4"/>
  <c r="CU83" i="4"/>
  <c r="CU91" i="4"/>
  <c r="DB97" i="4"/>
  <c r="DA97" i="4"/>
  <c r="CZ97" i="4"/>
  <c r="CX97" i="4"/>
  <c r="DB15" i="4"/>
  <c r="BW14" i="4" s="1"/>
  <c r="DA15" i="4"/>
  <c r="BQ14" i="4" s="1"/>
  <c r="CU52" i="4"/>
  <c r="DB57" i="4"/>
  <c r="DA57" i="4"/>
  <c r="CZ57" i="4"/>
  <c r="CX57" i="4"/>
  <c r="DB65" i="4"/>
  <c r="DA65" i="4"/>
  <c r="CZ65" i="4"/>
  <c r="CX65" i="4"/>
  <c r="DB73" i="4"/>
  <c r="DA73" i="4"/>
  <c r="CZ73" i="4"/>
  <c r="CX73" i="4"/>
  <c r="DB81" i="4"/>
  <c r="DA81" i="4"/>
  <c r="CZ81" i="4"/>
  <c r="CX81" i="4"/>
  <c r="CU18" i="4"/>
  <c r="CU39" i="4"/>
  <c r="CU63" i="4"/>
  <c r="CU14" i="4"/>
  <c r="CZ16" i="4"/>
  <c r="BL15" i="4" s="1"/>
  <c r="CZ27" i="4"/>
  <c r="BL26" i="4" s="1"/>
  <c r="DB39" i="4"/>
  <c r="DA39" i="4"/>
  <c r="CZ39" i="4"/>
  <c r="CX39" i="4"/>
  <c r="DB55" i="4"/>
  <c r="DA55" i="4"/>
  <c r="CZ55" i="4"/>
  <c r="CX55" i="4"/>
  <c r="DB71" i="4"/>
  <c r="DA71" i="4"/>
  <c r="CZ71" i="4"/>
  <c r="CX71" i="4"/>
  <c r="CY4" i="4"/>
  <c r="CZ7" i="4"/>
  <c r="BL6" i="4" s="1"/>
  <c r="DB16" i="4"/>
  <c r="BW15" i="4" s="1"/>
  <c r="CU12" i="4"/>
  <c r="CY34" i="4" s="1"/>
  <c r="DB19" i="4"/>
  <c r="BW18" i="4" s="1"/>
  <c r="DA19" i="4"/>
  <c r="BQ18" i="4" s="1"/>
  <c r="CU28" i="4"/>
  <c r="CU29" i="4"/>
  <c r="DB43" i="4"/>
  <c r="DA43" i="4"/>
  <c r="CZ43" i="4"/>
  <c r="CX43" i="4"/>
  <c r="CU46" i="4"/>
  <c r="DB51" i="4"/>
  <c r="DA51" i="4"/>
  <c r="CZ51" i="4"/>
  <c r="CX51" i="4"/>
  <c r="CU54" i="4"/>
  <c r="DB59" i="4"/>
  <c r="DA59" i="4"/>
  <c r="CZ59" i="4"/>
  <c r="CX59" i="4"/>
  <c r="CU62" i="4"/>
  <c r="DB67" i="4"/>
  <c r="DA67" i="4"/>
  <c r="CZ67" i="4"/>
  <c r="CX67" i="4"/>
  <c r="CU70" i="4"/>
  <c r="DB75" i="4"/>
  <c r="DA75" i="4"/>
  <c r="CZ75" i="4"/>
  <c r="CX75" i="4"/>
  <c r="CU78" i="4"/>
  <c r="DB83" i="4"/>
  <c r="DA83" i="4"/>
  <c r="CZ83" i="4"/>
  <c r="CX83" i="4"/>
  <c r="CU86" i="4"/>
  <c r="DB91" i="4"/>
  <c r="DA91" i="4"/>
  <c r="CZ91" i="4"/>
  <c r="CX91" i="4"/>
  <c r="CU101" i="4"/>
  <c r="DB49" i="4"/>
  <c r="DA49" i="4"/>
  <c r="CZ49" i="4"/>
  <c r="CX49" i="4"/>
  <c r="CU84" i="4"/>
  <c r="CZ15" i="4"/>
  <c r="BL14" i="4" s="1"/>
  <c r="CU33" i="4"/>
  <c r="CU55" i="4"/>
  <c r="CU87" i="4"/>
  <c r="CU19" i="4"/>
  <c r="CY22" i="4"/>
  <c r="CU42" i="4"/>
  <c r="DB63" i="4"/>
  <c r="DA63" i="4"/>
  <c r="CZ63" i="4"/>
  <c r="CX63" i="4"/>
  <c r="CU11" i="4"/>
  <c r="CU16" i="4"/>
  <c r="CZ10" i="4"/>
  <c r="BL9" i="4" s="1"/>
  <c r="CX15" i="4"/>
  <c r="CZ19" i="4"/>
  <c r="BL18" i="4" s="1"/>
  <c r="CX30" i="4"/>
  <c r="BJ29" i="4" s="1"/>
  <c r="DA30" i="4"/>
  <c r="BQ29" i="4" s="1"/>
  <c r="CU37" i="4"/>
  <c r="CU41" i="4"/>
  <c r="DB46" i="4"/>
  <c r="DA46" i="4"/>
  <c r="CZ46" i="4"/>
  <c r="CX46" i="4"/>
  <c r="CU49" i="4"/>
  <c r="DB54" i="4"/>
  <c r="DA54" i="4"/>
  <c r="CZ54" i="4"/>
  <c r="CX54" i="4"/>
  <c r="CU57" i="4"/>
  <c r="CU65" i="4"/>
  <c r="CU73" i="4"/>
  <c r="CU81" i="4"/>
  <c r="CU89" i="4"/>
  <c r="CU95" i="4"/>
  <c r="DB101" i="4"/>
  <c r="DA101" i="4"/>
  <c r="CZ101" i="4"/>
  <c r="CX101" i="4"/>
  <c r="DB56" i="4"/>
  <c r="DA56" i="4"/>
  <c r="CZ56" i="4"/>
  <c r="DB58" i="4"/>
  <c r="DA58" i="4"/>
  <c r="CZ58" i="4"/>
  <c r="DB60" i="4"/>
  <c r="DA60" i="4"/>
  <c r="CZ60" i="4"/>
  <c r="DB62" i="4"/>
  <c r="DA62" i="4"/>
  <c r="CZ62" i="4"/>
  <c r="DB64" i="4"/>
  <c r="DA64" i="4"/>
  <c r="CZ64" i="4"/>
  <c r="DB66" i="4"/>
  <c r="DA66" i="4"/>
  <c r="CZ66" i="4"/>
  <c r="DB68" i="4"/>
  <c r="DA68" i="4"/>
  <c r="CZ68" i="4"/>
  <c r="DB70" i="4"/>
  <c r="DA70" i="4"/>
  <c r="CZ70" i="4"/>
  <c r="DB72" i="4"/>
  <c r="DA72" i="4"/>
  <c r="CZ72" i="4"/>
  <c r="DB74" i="4"/>
  <c r="DA74" i="4"/>
  <c r="CZ74" i="4"/>
  <c r="DB76" i="4"/>
  <c r="DA76" i="4"/>
  <c r="CZ76" i="4"/>
  <c r="DB78" i="4"/>
  <c r="DA78" i="4"/>
  <c r="CZ78" i="4"/>
  <c r="DB80" i="4"/>
  <c r="DA80" i="4"/>
  <c r="CZ80" i="4"/>
  <c r="DB82" i="4"/>
  <c r="DA82" i="4"/>
  <c r="CZ82" i="4"/>
  <c r="DB84" i="4"/>
  <c r="DA84" i="4"/>
  <c r="CZ84" i="4"/>
  <c r="DB86" i="4"/>
  <c r="DA86" i="4"/>
  <c r="CZ86" i="4"/>
  <c r="DB88" i="4"/>
  <c r="DA88" i="4"/>
  <c r="CZ88" i="4"/>
  <c r="DB90" i="4"/>
  <c r="DA90" i="4"/>
  <c r="CZ90" i="4"/>
  <c r="DB92" i="4"/>
  <c r="DA92" i="4"/>
  <c r="CZ92" i="4"/>
  <c r="DB94" i="4"/>
  <c r="DA94" i="4"/>
  <c r="CZ94" i="4"/>
  <c r="DB96" i="4"/>
  <c r="DA96" i="4"/>
  <c r="CZ96" i="4"/>
  <c r="DB98" i="4"/>
  <c r="DA98" i="4"/>
  <c r="CZ98" i="4"/>
  <c r="DB100" i="4"/>
  <c r="DA100" i="4"/>
  <c r="CZ100" i="4"/>
  <c r="DB102" i="4"/>
  <c r="DA102" i="4"/>
  <c r="CZ102" i="4"/>
  <c r="DB104" i="4"/>
  <c r="DA104" i="4"/>
  <c r="CZ104" i="4"/>
  <c r="CX56" i="4"/>
  <c r="CX58" i="4"/>
  <c r="CX60" i="4"/>
  <c r="CX62" i="4"/>
  <c r="CX64" i="4"/>
  <c r="CX66" i="4"/>
  <c r="CX68" i="4"/>
  <c r="CX70" i="4"/>
  <c r="CX72" i="4"/>
  <c r="CX74" i="4"/>
  <c r="CX76" i="4"/>
  <c r="CX78" i="4"/>
  <c r="CX80" i="4"/>
  <c r="CX82" i="4"/>
  <c r="CX84" i="4"/>
  <c r="CX86" i="4"/>
  <c r="CX88" i="4"/>
  <c r="CX90" i="4"/>
  <c r="CX92" i="4"/>
  <c r="CX94" i="4"/>
  <c r="CX96" i="4"/>
  <c r="CX98" i="4"/>
  <c r="CX100" i="4"/>
  <c r="CX102" i="4"/>
  <c r="CX104" i="4"/>
  <c r="CY104" i="3"/>
  <c r="CW104" i="3"/>
  <c r="CV104" i="3"/>
  <c r="CW103" i="3"/>
  <c r="CV103" i="3"/>
  <c r="CY103" i="3" s="1"/>
  <c r="CW102" i="3"/>
  <c r="CV102" i="3"/>
  <c r="DB101" i="3"/>
  <c r="CY101" i="3"/>
  <c r="CW101" i="3"/>
  <c r="CV101" i="3"/>
  <c r="CY100" i="3"/>
  <c r="CW100" i="3"/>
  <c r="CV100" i="3"/>
  <c r="CW99" i="3"/>
  <c r="CV99" i="3"/>
  <c r="CY99" i="3" s="1"/>
  <c r="CY98" i="3"/>
  <c r="CW98" i="3"/>
  <c r="CV98" i="3"/>
  <c r="CY97" i="3"/>
  <c r="CW97" i="3"/>
  <c r="CV97" i="3"/>
  <c r="CY96" i="3"/>
  <c r="CW96" i="3"/>
  <c r="CV96" i="3"/>
  <c r="CW95" i="3"/>
  <c r="CV95" i="3"/>
  <c r="CY95" i="3" s="1"/>
  <c r="CW94" i="3"/>
  <c r="CV94" i="3"/>
  <c r="DB93" i="3"/>
  <c r="CY93" i="3"/>
  <c r="CW93" i="3"/>
  <c r="CV93" i="3"/>
  <c r="CY92" i="3"/>
  <c r="CW92" i="3"/>
  <c r="CV92" i="3"/>
  <c r="CW91" i="3"/>
  <c r="CV91" i="3"/>
  <c r="CY91" i="3" s="1"/>
  <c r="CY90" i="3"/>
  <c r="CW90" i="3"/>
  <c r="CV90" i="3"/>
  <c r="CY89" i="3"/>
  <c r="CW89" i="3"/>
  <c r="CV89" i="3"/>
  <c r="CY88" i="3"/>
  <c r="CW88" i="3"/>
  <c r="CV88" i="3"/>
  <c r="CW87" i="3"/>
  <c r="CV87" i="3"/>
  <c r="CY87" i="3" s="1"/>
  <c r="CW86" i="3"/>
  <c r="CV86" i="3"/>
  <c r="DB85" i="3"/>
  <c r="CY85" i="3"/>
  <c r="CW85" i="3"/>
  <c r="CV85" i="3"/>
  <c r="CY84" i="3"/>
  <c r="CW84" i="3"/>
  <c r="CV84" i="3"/>
  <c r="CW83" i="3"/>
  <c r="CV83" i="3"/>
  <c r="CY83" i="3" s="1"/>
  <c r="CY82" i="3"/>
  <c r="CW82" i="3"/>
  <c r="CV82" i="3"/>
  <c r="CY81" i="3"/>
  <c r="CW81" i="3"/>
  <c r="CV81" i="3"/>
  <c r="CY80" i="3"/>
  <c r="CW80" i="3"/>
  <c r="CV80" i="3"/>
  <c r="CW79" i="3"/>
  <c r="CV79" i="3"/>
  <c r="CY79" i="3" s="1"/>
  <c r="CW78" i="3"/>
  <c r="CV78" i="3"/>
  <c r="DB77" i="3"/>
  <c r="CY77" i="3"/>
  <c r="CW77" i="3"/>
  <c r="CV77" i="3"/>
  <c r="CY76" i="3"/>
  <c r="CW76" i="3"/>
  <c r="CV76" i="3"/>
  <c r="CW75" i="3"/>
  <c r="CV75" i="3"/>
  <c r="CY75" i="3" s="1"/>
  <c r="CY74" i="3"/>
  <c r="CW74" i="3"/>
  <c r="CV74" i="3"/>
  <c r="CY73" i="3"/>
  <c r="CW73" i="3"/>
  <c r="CV73" i="3"/>
  <c r="CY72" i="3"/>
  <c r="CW72" i="3"/>
  <c r="CV72" i="3"/>
  <c r="CW71" i="3"/>
  <c r="CV71" i="3"/>
  <c r="CY71" i="3" s="1"/>
  <c r="CW70" i="3"/>
  <c r="CV70" i="3"/>
  <c r="DB69" i="3"/>
  <c r="CY69" i="3"/>
  <c r="CW69" i="3"/>
  <c r="CV69" i="3"/>
  <c r="CY68" i="3"/>
  <c r="CW68" i="3"/>
  <c r="CV68" i="3"/>
  <c r="CW67" i="3"/>
  <c r="CV67" i="3"/>
  <c r="CY67" i="3" s="1"/>
  <c r="CY66" i="3"/>
  <c r="CW66" i="3"/>
  <c r="CV66" i="3"/>
  <c r="CY65" i="3"/>
  <c r="CW65" i="3"/>
  <c r="CV65" i="3"/>
  <c r="CY64" i="3"/>
  <c r="CW64" i="3"/>
  <c r="CV64" i="3"/>
  <c r="CW63" i="3"/>
  <c r="CV63" i="3"/>
  <c r="CY63" i="3" s="1"/>
  <c r="CW62" i="3"/>
  <c r="CV62" i="3"/>
  <c r="DB61" i="3"/>
  <c r="CY61" i="3"/>
  <c r="CW61" i="3"/>
  <c r="CV61" i="3"/>
  <c r="CW60" i="3"/>
  <c r="CV60" i="3"/>
  <c r="CW59" i="3"/>
  <c r="CV59" i="3"/>
  <c r="CY59" i="3" s="1"/>
  <c r="CY58" i="3"/>
  <c r="CW58" i="3"/>
  <c r="CV58" i="3"/>
  <c r="CY57" i="3"/>
  <c r="CW57" i="3"/>
  <c r="CV57" i="3"/>
  <c r="CY56" i="3"/>
  <c r="CW56" i="3"/>
  <c r="CV56" i="3"/>
  <c r="CW55" i="3"/>
  <c r="CV55" i="3"/>
  <c r="CY55" i="3" s="1"/>
  <c r="CW54" i="3"/>
  <c r="CV54" i="3"/>
  <c r="DB53" i="3"/>
  <c r="CY53" i="3"/>
  <c r="CW53" i="3"/>
  <c r="CV53" i="3"/>
  <c r="CW52" i="3"/>
  <c r="CV52" i="3"/>
  <c r="DB51" i="3"/>
  <c r="CW51" i="3"/>
  <c r="CV51" i="3"/>
  <c r="CY51" i="3" s="1"/>
  <c r="CW50" i="3"/>
  <c r="CV50" i="3"/>
  <c r="CY49" i="3"/>
  <c r="CW49" i="3"/>
  <c r="CV49" i="3"/>
  <c r="CY48" i="3"/>
  <c r="CW48" i="3"/>
  <c r="CV48" i="3"/>
  <c r="CW47" i="3"/>
  <c r="CV47" i="3"/>
  <c r="CY47" i="3" s="1"/>
  <c r="DB47" i="3" s="1"/>
  <c r="CW46" i="3"/>
  <c r="CV46" i="3"/>
  <c r="DB45" i="3"/>
  <c r="CY45" i="3"/>
  <c r="CW45" i="3"/>
  <c r="CV45" i="3"/>
  <c r="CY44" i="3"/>
  <c r="CW44" i="3"/>
  <c r="CV44" i="3"/>
  <c r="CW43" i="3"/>
  <c r="CV43" i="3"/>
  <c r="CY43" i="3" s="1"/>
  <c r="CY42" i="3"/>
  <c r="CW42" i="3"/>
  <c r="CV42" i="3"/>
  <c r="CY41" i="3"/>
  <c r="CW41" i="3"/>
  <c r="CV41" i="3"/>
  <c r="CY40" i="3"/>
  <c r="CW40" i="3"/>
  <c r="CV40" i="3"/>
  <c r="CW39" i="3"/>
  <c r="CV39" i="3"/>
  <c r="CY39" i="3" s="1"/>
  <c r="BP39" i="3"/>
  <c r="CW38" i="3"/>
  <c r="CV38" i="3"/>
  <c r="CW37" i="3"/>
  <c r="CV37" i="3"/>
  <c r="CW36" i="3"/>
  <c r="CV36" i="3"/>
  <c r="CW35" i="3"/>
  <c r="CV35" i="3"/>
  <c r="CW34" i="3"/>
  <c r="CV34" i="3"/>
  <c r="CZ33" i="3"/>
  <c r="BL32" i="3" s="1"/>
  <c r="CX33" i="3"/>
  <c r="BJ32" i="3" s="1"/>
  <c r="CW33" i="3"/>
  <c r="CV33" i="3"/>
  <c r="CY33" i="3" s="1"/>
  <c r="DB33" i="3" s="1"/>
  <c r="CW32" i="3"/>
  <c r="CV32" i="3"/>
  <c r="BW32" i="3"/>
  <c r="DA31" i="3"/>
  <c r="BQ30" i="3" s="1"/>
  <c r="CZ31" i="3"/>
  <c r="BL30" i="3" s="1"/>
  <c r="CW31" i="3"/>
  <c r="CV31" i="3"/>
  <c r="CY31" i="3" s="1"/>
  <c r="DB31" i="3" s="1"/>
  <c r="BW30" i="3" s="1"/>
  <c r="CW30" i="3"/>
  <c r="CV30" i="3"/>
  <c r="CY30" i="3" s="1"/>
  <c r="CW29" i="3"/>
  <c r="CV29" i="3"/>
  <c r="CY28" i="3"/>
  <c r="DA28" i="3" s="1"/>
  <c r="BQ27" i="3" s="1"/>
  <c r="CW28" i="3"/>
  <c r="CV28" i="3"/>
  <c r="CZ27" i="3"/>
  <c r="BL26" i="3" s="1"/>
  <c r="CW27" i="3"/>
  <c r="CV27" i="3"/>
  <c r="CY27" i="3" s="1"/>
  <c r="DB27" i="3" s="1"/>
  <c r="BW26" i="3" s="1"/>
  <c r="CW26" i="3"/>
  <c r="CV26" i="3"/>
  <c r="CW25" i="3"/>
  <c r="CV25" i="3"/>
  <c r="DA24" i="3"/>
  <c r="BQ23" i="3" s="1"/>
  <c r="CY24" i="3"/>
  <c r="CW24" i="3"/>
  <c r="CV24" i="3"/>
  <c r="CY23" i="3"/>
  <c r="CW23" i="3"/>
  <c r="CV23" i="3"/>
  <c r="CY22" i="3"/>
  <c r="DA22" i="3" s="1"/>
  <c r="BQ21" i="3" s="1"/>
  <c r="CW22" i="3"/>
  <c r="CV22" i="3"/>
  <c r="CY21" i="3"/>
  <c r="CW21" i="3"/>
  <c r="CV21" i="3"/>
  <c r="CW20" i="3"/>
  <c r="CV20" i="3"/>
  <c r="CY20" i="3" s="1"/>
  <c r="CY19" i="3"/>
  <c r="CW19" i="3"/>
  <c r="CV19" i="3"/>
  <c r="CW18" i="3"/>
  <c r="CV18" i="3"/>
  <c r="CY18" i="3" s="1"/>
  <c r="CZ17" i="3"/>
  <c r="BL16" i="3" s="1"/>
  <c r="CY17" i="3"/>
  <c r="CW17" i="3"/>
  <c r="CV17" i="3"/>
  <c r="CY16" i="3"/>
  <c r="DA16" i="3" s="1"/>
  <c r="BQ15" i="3" s="1"/>
  <c r="CW16" i="3"/>
  <c r="CV16" i="3"/>
  <c r="CY15" i="3"/>
  <c r="CZ15" i="3" s="1"/>
  <c r="BL14" i="3" s="1"/>
  <c r="CW15" i="3"/>
  <c r="CV15" i="3"/>
  <c r="CW14" i="3"/>
  <c r="CV14" i="3"/>
  <c r="CU14" i="3" s="1"/>
  <c r="CW13" i="3"/>
  <c r="CV13" i="3"/>
  <c r="CU13" i="3" s="1"/>
  <c r="CY12" i="3"/>
  <c r="DA12" i="3" s="1"/>
  <c r="BQ11" i="3" s="1"/>
  <c r="CW12" i="3"/>
  <c r="CV12" i="3"/>
  <c r="CW11" i="3"/>
  <c r="CV11" i="3"/>
  <c r="CY10" i="3"/>
  <c r="CZ10" i="3" s="1"/>
  <c r="BL9" i="3" s="1"/>
  <c r="CW10" i="3"/>
  <c r="CV10" i="3"/>
  <c r="DB9" i="3"/>
  <c r="CZ9" i="3"/>
  <c r="BL8" i="3" s="1"/>
  <c r="CY9" i="3"/>
  <c r="DA9" i="3" s="1"/>
  <c r="CX9" i="3"/>
  <c r="CW9" i="3"/>
  <c r="CV9" i="3"/>
  <c r="CW8" i="3"/>
  <c r="CV8" i="3"/>
  <c r="CU38" i="3" s="1"/>
  <c r="CU8" i="3"/>
  <c r="CW7" i="3"/>
  <c r="CV7" i="3"/>
  <c r="DB6" i="3"/>
  <c r="DA6" i="3"/>
  <c r="CY6" i="3"/>
  <c r="CZ6" i="3" s="1"/>
  <c r="BL5" i="3" s="1"/>
  <c r="CX6" i="3"/>
  <c r="CW6" i="3"/>
  <c r="CV6" i="3"/>
  <c r="DB5" i="3"/>
  <c r="CY5" i="3"/>
  <c r="CX5" i="3"/>
  <c r="CW5" i="3"/>
  <c r="CV5" i="3"/>
  <c r="CU49" i="3" s="1"/>
  <c r="CZ4" i="3"/>
  <c r="BL3" i="3" s="1"/>
  <c r="CY4" i="3"/>
  <c r="CW4" i="3"/>
  <c r="CV4" i="3"/>
  <c r="CU4" i="3"/>
  <c r="CX34" i="4" l="1"/>
  <c r="BJ33" i="4" s="1"/>
  <c r="DB34" i="4"/>
  <c r="BW33" i="4" s="1"/>
  <c r="DA34" i="4"/>
  <c r="BQ33" i="4" s="1"/>
  <c r="CZ34" i="4"/>
  <c r="BL33" i="4" s="1"/>
  <c r="CX26" i="4"/>
  <c r="BJ25" i="4" s="1"/>
  <c r="CZ26" i="4"/>
  <c r="BL25" i="4" s="1"/>
  <c r="DB26" i="4"/>
  <c r="BW25" i="4" s="1"/>
  <c r="DA26" i="4"/>
  <c r="BQ25" i="4" s="1"/>
  <c r="DB35" i="4"/>
  <c r="BW34" i="4" s="1"/>
  <c r="CZ35" i="4"/>
  <c r="BL34" i="4" s="1"/>
  <c r="DA35" i="4"/>
  <c r="BQ34" i="4" s="1"/>
  <c r="CX35" i="4"/>
  <c r="BJ34" i="4" s="1"/>
  <c r="CY29" i="4"/>
  <c r="CY38" i="4"/>
  <c r="CX22" i="4"/>
  <c r="BJ21" i="4" s="1"/>
  <c r="DB22" i="4"/>
  <c r="BW21" i="4" s="1"/>
  <c r="DA22" i="4"/>
  <c r="BQ21" i="4" s="1"/>
  <c r="CZ22" i="4"/>
  <c r="BL21" i="4" s="1"/>
  <c r="DB17" i="4"/>
  <c r="BW16" i="4" s="1"/>
  <c r="DA17" i="4"/>
  <c r="BQ16" i="4" s="1"/>
  <c r="CX17" i="4"/>
  <c r="BJ16" i="4" s="1"/>
  <c r="CZ17" i="4"/>
  <c r="BL16" i="4" s="1"/>
  <c r="CY37" i="4"/>
  <c r="CY25" i="4"/>
  <c r="CY36" i="4"/>
  <c r="CX32" i="4"/>
  <c r="BJ31" i="4" s="1"/>
  <c r="CZ32" i="4"/>
  <c r="BL31" i="4" s="1"/>
  <c r="DB32" i="4"/>
  <c r="BW31" i="4" s="1"/>
  <c r="DA32" i="4"/>
  <c r="BQ31" i="4" s="1"/>
  <c r="DB4" i="4"/>
  <c r="DA4" i="4"/>
  <c r="CZ4" i="4"/>
  <c r="BL3" i="4" s="1"/>
  <c r="CX4" i="4"/>
  <c r="CZ20" i="3"/>
  <c r="BL19" i="3" s="1"/>
  <c r="CX20" i="3"/>
  <c r="BJ19" i="3" s="1"/>
  <c r="DB20" i="3"/>
  <c r="BW19" i="3" s="1"/>
  <c r="DA20" i="3"/>
  <c r="BQ19" i="3" s="1"/>
  <c r="CX30" i="3"/>
  <c r="BJ29" i="3" s="1"/>
  <c r="DB30" i="3"/>
  <c r="BW29" i="3" s="1"/>
  <c r="CZ30" i="3"/>
  <c r="BL29" i="3" s="1"/>
  <c r="DA30" i="3"/>
  <c r="BQ29" i="3" s="1"/>
  <c r="CZ18" i="3"/>
  <c r="BL17" i="3" s="1"/>
  <c r="CX18" i="3"/>
  <c r="BJ17" i="3" s="1"/>
  <c r="DB18" i="3"/>
  <c r="BW17" i="3" s="1"/>
  <c r="DA18" i="3"/>
  <c r="BQ17" i="3" s="1"/>
  <c r="CU20" i="3"/>
  <c r="CY25" i="3" s="1"/>
  <c r="CY78" i="3"/>
  <c r="CU78" i="3"/>
  <c r="CY94" i="3"/>
  <c r="CU94" i="3"/>
  <c r="CY102" i="3"/>
  <c r="CU102" i="3"/>
  <c r="CU103" i="3"/>
  <c r="DA5" i="3"/>
  <c r="CZ5" i="3"/>
  <c r="BL4" i="3" s="1"/>
  <c r="CY14" i="3"/>
  <c r="CU19" i="3"/>
  <c r="DB21" i="3"/>
  <c r="BW20" i="3" s="1"/>
  <c r="DA21" i="3"/>
  <c r="BQ20" i="3" s="1"/>
  <c r="CZ21" i="3"/>
  <c r="BL20" i="3" s="1"/>
  <c r="CX21" i="3"/>
  <c r="BJ20" i="3" s="1"/>
  <c r="CU35" i="3"/>
  <c r="DA40" i="3"/>
  <c r="CZ40" i="3"/>
  <c r="CX40" i="3"/>
  <c r="DB40" i="3"/>
  <c r="CU43" i="3"/>
  <c r="CU50" i="3"/>
  <c r="DA55" i="3"/>
  <c r="CZ55" i="3"/>
  <c r="CX55" i="3"/>
  <c r="CU60" i="3"/>
  <c r="CU68" i="3"/>
  <c r="CU76" i="3"/>
  <c r="CU84" i="3"/>
  <c r="CU92" i="3"/>
  <c r="CU100" i="3"/>
  <c r="CU24" i="3"/>
  <c r="CX28" i="3"/>
  <c r="BJ27" i="3" s="1"/>
  <c r="CZ28" i="3"/>
  <c r="BL27" i="3" s="1"/>
  <c r="DB28" i="3"/>
  <c r="BW27" i="3" s="1"/>
  <c r="CY62" i="3"/>
  <c r="CU62" i="3"/>
  <c r="CU32" i="3"/>
  <c r="DA71" i="3"/>
  <c r="CZ71" i="3"/>
  <c r="CX71" i="3"/>
  <c r="DA79" i="3"/>
  <c r="CZ79" i="3"/>
  <c r="CX79" i="3"/>
  <c r="DA87" i="3"/>
  <c r="CZ87" i="3"/>
  <c r="CX87" i="3"/>
  <c r="DA95" i="3"/>
  <c r="CZ95" i="3"/>
  <c r="CX95" i="3"/>
  <c r="DA103" i="3"/>
  <c r="CZ103" i="3"/>
  <c r="CX103" i="3"/>
  <c r="DB4" i="3"/>
  <c r="DA4" i="3"/>
  <c r="CX4" i="3"/>
  <c r="CU6" i="3"/>
  <c r="CY34" i="3" s="1"/>
  <c r="CY7" i="3"/>
  <c r="CU7" i="3"/>
  <c r="CY13" i="3"/>
  <c r="CU17" i="3"/>
  <c r="CZ24" i="3"/>
  <c r="BL23" i="3" s="1"/>
  <c r="CX24" i="3"/>
  <c r="BJ23" i="3" s="1"/>
  <c r="DB24" i="3"/>
  <c r="BW23" i="3" s="1"/>
  <c r="CU31" i="3"/>
  <c r="CU39" i="3"/>
  <c r="CY50" i="3"/>
  <c r="DB55" i="3"/>
  <c r="CU58" i="3"/>
  <c r="CY60" i="3"/>
  <c r="CU66" i="3"/>
  <c r="DA68" i="3"/>
  <c r="CZ68" i="3"/>
  <c r="CX68" i="3"/>
  <c r="DB68" i="3"/>
  <c r="CU74" i="3"/>
  <c r="DA76" i="3"/>
  <c r="CZ76" i="3"/>
  <c r="CX76" i="3"/>
  <c r="DB76" i="3"/>
  <c r="CU82" i="3"/>
  <c r="DA84" i="3"/>
  <c r="CZ84" i="3"/>
  <c r="CX84" i="3"/>
  <c r="DB84" i="3"/>
  <c r="CU90" i="3"/>
  <c r="DA92" i="3"/>
  <c r="CZ92" i="3"/>
  <c r="CX92" i="3"/>
  <c r="DB92" i="3"/>
  <c r="CU98" i="3"/>
  <c r="DA100" i="3"/>
  <c r="CZ100" i="3"/>
  <c r="CX100" i="3"/>
  <c r="DB100" i="3"/>
  <c r="DB10" i="3"/>
  <c r="DA10" i="3"/>
  <c r="CX10" i="3"/>
  <c r="CU27" i="3"/>
  <c r="CY70" i="3"/>
  <c r="CU70" i="3"/>
  <c r="CU18" i="3"/>
  <c r="DA43" i="3"/>
  <c r="CZ43" i="3"/>
  <c r="CX43" i="3"/>
  <c r="CU22" i="3"/>
  <c r="CU26" i="3"/>
  <c r="CU51" i="3"/>
  <c r="CU101" i="3"/>
  <c r="DB103" i="3"/>
  <c r="DB15" i="3"/>
  <c r="BW14" i="3" s="1"/>
  <c r="DA15" i="3"/>
  <c r="BQ14" i="3" s="1"/>
  <c r="CX15" i="3"/>
  <c r="DA42" i="3"/>
  <c r="CZ42" i="3"/>
  <c r="CX42" i="3"/>
  <c r="DB42" i="3"/>
  <c r="CY86" i="3"/>
  <c r="CU86" i="3"/>
  <c r="CY8" i="3"/>
  <c r="CU23" i="3"/>
  <c r="DA63" i="3"/>
  <c r="CZ63" i="3"/>
  <c r="CX63" i="3"/>
  <c r="CU16" i="3"/>
  <c r="DB19" i="3"/>
  <c r="BW18" i="3" s="1"/>
  <c r="DA19" i="3"/>
  <c r="BQ18" i="3" s="1"/>
  <c r="CX19" i="3"/>
  <c r="BJ18" i="3" s="1"/>
  <c r="CY32" i="3"/>
  <c r="DA39" i="3"/>
  <c r="CZ39" i="3"/>
  <c r="CX39" i="3"/>
  <c r="DB43" i="3"/>
  <c r="CY46" i="3"/>
  <c r="CU46" i="3"/>
  <c r="DA48" i="3"/>
  <c r="CZ48" i="3"/>
  <c r="CX48" i="3"/>
  <c r="DB48" i="3"/>
  <c r="DB63" i="3"/>
  <c r="DB71" i="3"/>
  <c r="DB79" i="3"/>
  <c r="DB87" i="3"/>
  <c r="DB95" i="3"/>
  <c r="CU9" i="3"/>
  <c r="CU10" i="3"/>
  <c r="CU15" i="3"/>
  <c r="CZ19" i="3"/>
  <c r="BL18" i="3" s="1"/>
  <c r="DB23" i="3"/>
  <c r="BW22" i="3" s="1"/>
  <c r="DA23" i="3"/>
  <c r="BQ22" i="3" s="1"/>
  <c r="CZ23" i="3"/>
  <c r="BL22" i="3" s="1"/>
  <c r="CX23" i="3"/>
  <c r="BJ22" i="3" s="1"/>
  <c r="CU34" i="3"/>
  <c r="CU44" i="3"/>
  <c r="DA51" i="3"/>
  <c r="CZ51" i="3"/>
  <c r="CX51" i="3"/>
  <c r="DA58" i="3"/>
  <c r="CZ58" i="3"/>
  <c r="CX58" i="3"/>
  <c r="DB58" i="3"/>
  <c r="CZ16" i="3"/>
  <c r="BL15" i="3" s="1"/>
  <c r="CX16" i="3"/>
  <c r="BJ15" i="3" s="1"/>
  <c r="DB16" i="3"/>
  <c r="BW15" i="3" s="1"/>
  <c r="CU52" i="3"/>
  <c r="CU41" i="3"/>
  <c r="CY52" i="3"/>
  <c r="CY11" i="3"/>
  <c r="CU11" i="3"/>
  <c r="CX12" i="3"/>
  <c r="CZ12" i="3"/>
  <c r="BL11" i="3" s="1"/>
  <c r="CU5" i="3"/>
  <c r="CY26" i="3" s="1"/>
  <c r="CU55" i="3"/>
  <c r="CU65" i="3"/>
  <c r="DB12" i="3"/>
  <c r="BW11" i="3" s="1"/>
  <c r="DB17" i="3"/>
  <c r="BW16" i="3" s="1"/>
  <c r="DA17" i="3"/>
  <c r="BQ16" i="3" s="1"/>
  <c r="CX17" i="3"/>
  <c r="BJ16" i="3" s="1"/>
  <c r="CU21" i="3"/>
  <c r="CU25" i="3"/>
  <c r="CU33" i="3"/>
  <c r="CY35" i="3" s="1"/>
  <c r="DB39" i="3"/>
  <c r="CU42" i="3"/>
  <c r="CU47" i="3"/>
  <c r="CU59" i="3"/>
  <c r="CU67" i="3"/>
  <c r="CU75" i="3"/>
  <c r="CU83" i="3"/>
  <c r="CU91" i="3"/>
  <c r="CU99" i="3"/>
  <c r="CZ22" i="3"/>
  <c r="BL21" i="3" s="1"/>
  <c r="CX22" i="3"/>
  <c r="BJ21" i="3" s="1"/>
  <c r="DB22" i="3"/>
  <c r="BW21" i="3" s="1"/>
  <c r="CU30" i="3"/>
  <c r="DA44" i="3"/>
  <c r="CZ44" i="3"/>
  <c r="CX44" i="3"/>
  <c r="DB44" i="3"/>
  <c r="DA47" i="3"/>
  <c r="CZ47" i="3"/>
  <c r="CX47" i="3"/>
  <c r="CY54" i="3"/>
  <c r="CU54" i="3"/>
  <c r="CU57" i="3"/>
  <c r="DA59" i="3"/>
  <c r="CZ59" i="3"/>
  <c r="CX59" i="3"/>
  <c r="DB59" i="3"/>
  <c r="DA67" i="3"/>
  <c r="CZ67" i="3"/>
  <c r="CX67" i="3"/>
  <c r="DB67" i="3"/>
  <c r="DA75" i="3"/>
  <c r="CZ75" i="3"/>
  <c r="CX75" i="3"/>
  <c r="DB75" i="3"/>
  <c r="DA83" i="3"/>
  <c r="CZ83" i="3"/>
  <c r="CX83" i="3"/>
  <c r="DB83" i="3"/>
  <c r="DA91" i="3"/>
  <c r="CZ91" i="3"/>
  <c r="CX91" i="3"/>
  <c r="DB91" i="3"/>
  <c r="DA99" i="3"/>
  <c r="CZ99" i="3"/>
  <c r="CX99" i="3"/>
  <c r="DB99" i="3"/>
  <c r="DA66" i="3"/>
  <c r="CZ66" i="3"/>
  <c r="CX66" i="3"/>
  <c r="CU73" i="3"/>
  <c r="DA74" i="3"/>
  <c r="CZ74" i="3"/>
  <c r="CX74" i="3"/>
  <c r="CU81" i="3"/>
  <c r="DA82" i="3"/>
  <c r="CZ82" i="3"/>
  <c r="CX82" i="3"/>
  <c r="CU89" i="3"/>
  <c r="DA90" i="3"/>
  <c r="CZ90" i="3"/>
  <c r="CX90" i="3"/>
  <c r="CU97" i="3"/>
  <c r="DA98" i="3"/>
  <c r="CZ98" i="3"/>
  <c r="CX98" i="3"/>
  <c r="CX31" i="3"/>
  <c r="BJ30" i="3" s="1"/>
  <c r="DB66" i="3"/>
  <c r="DB74" i="3"/>
  <c r="DB82" i="3"/>
  <c r="DB90" i="3"/>
  <c r="DB98" i="3"/>
  <c r="DA41" i="3"/>
  <c r="CZ41" i="3"/>
  <c r="CX41" i="3"/>
  <c r="CU48" i="3"/>
  <c r="DA49" i="3"/>
  <c r="CZ49" i="3"/>
  <c r="CX49" i="3"/>
  <c r="CU56" i="3"/>
  <c r="DA57" i="3"/>
  <c r="CZ57" i="3"/>
  <c r="CX57" i="3"/>
  <c r="CU64" i="3"/>
  <c r="DA65" i="3"/>
  <c r="CZ65" i="3"/>
  <c r="CX65" i="3"/>
  <c r="CU72" i="3"/>
  <c r="DA73" i="3"/>
  <c r="CZ73" i="3"/>
  <c r="CX73" i="3"/>
  <c r="CU80" i="3"/>
  <c r="DA81" i="3"/>
  <c r="CZ81" i="3"/>
  <c r="CX81" i="3"/>
  <c r="CU88" i="3"/>
  <c r="CY29" i="3" s="1"/>
  <c r="DA89" i="3"/>
  <c r="CZ89" i="3"/>
  <c r="CX89" i="3"/>
  <c r="CU96" i="3"/>
  <c r="DA97" i="3"/>
  <c r="CZ97" i="3"/>
  <c r="CX97" i="3"/>
  <c r="CU104" i="3"/>
  <c r="CU37" i="3"/>
  <c r="CU12" i="3"/>
  <c r="CU29" i="3"/>
  <c r="DB41" i="3"/>
  <c r="DB49" i="3"/>
  <c r="CU53" i="3"/>
  <c r="DB57" i="3"/>
  <c r="DB65" i="3"/>
  <c r="CU69" i="3"/>
  <c r="DB73" i="3"/>
  <c r="CU77" i="3"/>
  <c r="DB81" i="3"/>
  <c r="CU85" i="3"/>
  <c r="DB89" i="3"/>
  <c r="CU93" i="3"/>
  <c r="DB97" i="3"/>
  <c r="CU40" i="3"/>
  <c r="CU28" i="3"/>
  <c r="CU36" i="3"/>
  <c r="CU45" i="3"/>
  <c r="CU61" i="3"/>
  <c r="CX27" i="3"/>
  <c r="BJ26" i="3" s="1"/>
  <c r="DA33" i="3"/>
  <c r="BQ32" i="3" s="1"/>
  <c r="CU63" i="3"/>
  <c r="DA64" i="3"/>
  <c r="CZ64" i="3"/>
  <c r="CX64" i="3"/>
  <c r="CU71" i="3"/>
  <c r="DA72" i="3"/>
  <c r="CZ72" i="3"/>
  <c r="CX72" i="3"/>
  <c r="CU79" i="3"/>
  <c r="DA80" i="3"/>
  <c r="CZ80" i="3"/>
  <c r="CX80" i="3"/>
  <c r="CU87" i="3"/>
  <c r="DA88" i="3"/>
  <c r="CZ88" i="3"/>
  <c r="CX88" i="3"/>
  <c r="CU95" i="3"/>
  <c r="DA96" i="3"/>
  <c r="CZ96" i="3"/>
  <c r="CX96" i="3"/>
  <c r="DA104" i="3"/>
  <c r="CZ104" i="3"/>
  <c r="CX104" i="3"/>
  <c r="DA56" i="3"/>
  <c r="CZ56" i="3"/>
  <c r="CX56" i="3"/>
  <c r="DA27" i="3"/>
  <c r="BQ26" i="3" s="1"/>
  <c r="DA45" i="3"/>
  <c r="CZ45" i="3"/>
  <c r="CX45" i="3"/>
  <c r="DA53" i="3"/>
  <c r="CZ53" i="3"/>
  <c r="CX53" i="3"/>
  <c r="DB56" i="3"/>
  <c r="DA61" i="3"/>
  <c r="CZ61" i="3"/>
  <c r="CX61" i="3"/>
  <c r="DB64" i="3"/>
  <c r="DA69" i="3"/>
  <c r="CZ69" i="3"/>
  <c r="CX69" i="3"/>
  <c r="DB72" i="3"/>
  <c r="DA77" i="3"/>
  <c r="CZ77" i="3"/>
  <c r="CX77" i="3"/>
  <c r="DB80" i="3"/>
  <c r="DA85" i="3"/>
  <c r="CZ85" i="3"/>
  <c r="CX85" i="3"/>
  <c r="DB88" i="3"/>
  <c r="DA93" i="3"/>
  <c r="CZ93" i="3"/>
  <c r="CX93" i="3"/>
  <c r="DB96" i="3"/>
  <c r="DA101" i="3"/>
  <c r="CZ101" i="3"/>
  <c r="CX101" i="3"/>
  <c r="DB104" i="3"/>
  <c r="BP39" i="1"/>
  <c r="DB25" i="4" l="1"/>
  <c r="BW24" i="4" s="1"/>
  <c r="DA25" i="4"/>
  <c r="BQ24" i="4" s="1"/>
  <c r="CX25" i="4"/>
  <c r="BJ24" i="4" s="1"/>
  <c r="CZ25" i="4"/>
  <c r="BL24" i="4" s="1"/>
  <c r="DB29" i="4"/>
  <c r="BW28" i="4" s="1"/>
  <c r="CX29" i="4"/>
  <c r="BJ28" i="4" s="1"/>
  <c r="DA29" i="4"/>
  <c r="BQ28" i="4" s="1"/>
  <c r="CZ29" i="4"/>
  <c r="BL28" i="4" s="1"/>
  <c r="DB38" i="4"/>
  <c r="BW37" i="4" s="1"/>
  <c r="DA38" i="4"/>
  <c r="BQ37" i="4" s="1"/>
  <c r="CZ38" i="4"/>
  <c r="BL37" i="4" s="1"/>
  <c r="CX38" i="4"/>
  <c r="BJ37" i="4" s="1"/>
  <c r="DB37" i="4"/>
  <c r="BW36" i="4" s="1"/>
  <c r="DA37" i="4"/>
  <c r="BQ36" i="4" s="1"/>
  <c r="CZ37" i="4"/>
  <c r="BL36" i="4" s="1"/>
  <c r="CX37" i="4"/>
  <c r="BJ36" i="4" s="1"/>
  <c r="CX36" i="4"/>
  <c r="BJ35" i="4" s="1"/>
  <c r="DB36" i="4"/>
  <c r="BW35" i="4" s="1"/>
  <c r="DA36" i="4"/>
  <c r="BQ35" i="4" s="1"/>
  <c r="CZ36" i="4"/>
  <c r="BL35" i="4" s="1"/>
  <c r="CX26" i="3"/>
  <c r="BJ25" i="3" s="1"/>
  <c r="DB26" i="3"/>
  <c r="BW25" i="3" s="1"/>
  <c r="CZ26" i="3"/>
  <c r="BL25" i="3" s="1"/>
  <c r="DA26" i="3"/>
  <c r="BQ25" i="3" s="1"/>
  <c r="DB29" i="3"/>
  <c r="BW28" i="3" s="1"/>
  <c r="CX29" i="3"/>
  <c r="BJ28" i="3" s="1"/>
  <c r="DA29" i="3"/>
  <c r="BQ28" i="3" s="1"/>
  <c r="CZ29" i="3"/>
  <c r="BL28" i="3" s="1"/>
  <c r="DB25" i="3"/>
  <c r="BW24" i="3" s="1"/>
  <c r="DA25" i="3"/>
  <c r="BQ24" i="3" s="1"/>
  <c r="CZ25" i="3"/>
  <c r="BL24" i="3" s="1"/>
  <c r="CX25" i="3"/>
  <c r="BJ24" i="3" s="1"/>
  <c r="CX34" i="3"/>
  <c r="BJ33" i="3" s="1"/>
  <c r="DB34" i="3"/>
  <c r="BW33" i="3" s="1"/>
  <c r="CZ34" i="3"/>
  <c r="BL33" i="3" s="1"/>
  <c r="DA34" i="3"/>
  <c r="BQ33" i="3" s="1"/>
  <c r="DB35" i="3"/>
  <c r="BW34" i="3" s="1"/>
  <c r="DA35" i="3"/>
  <c r="BQ34" i="3" s="1"/>
  <c r="CX35" i="3"/>
  <c r="BJ34" i="3" s="1"/>
  <c r="CZ35" i="3"/>
  <c r="BL34" i="3" s="1"/>
  <c r="DA52" i="3"/>
  <c r="CZ52" i="3"/>
  <c r="CX52" i="3"/>
  <c r="DB52" i="3"/>
  <c r="CZ8" i="3"/>
  <c r="BL7" i="3" s="1"/>
  <c r="CX8" i="3"/>
  <c r="DB8" i="3"/>
  <c r="DA8" i="3"/>
  <c r="CZ14" i="3"/>
  <c r="BL13" i="3" s="1"/>
  <c r="CX14" i="3"/>
  <c r="DB14" i="3"/>
  <c r="BW13" i="3" s="1"/>
  <c r="DA14" i="3"/>
  <c r="BQ13" i="3" s="1"/>
  <c r="DA78" i="3"/>
  <c r="CZ78" i="3"/>
  <c r="CX78" i="3"/>
  <c r="DB78" i="3"/>
  <c r="DA60" i="3"/>
  <c r="CZ60" i="3"/>
  <c r="CX60" i="3"/>
  <c r="DB60" i="3"/>
  <c r="CY36" i="3"/>
  <c r="DA46" i="3"/>
  <c r="CZ46" i="3"/>
  <c r="CX46" i="3"/>
  <c r="DB46" i="3"/>
  <c r="DA86" i="3"/>
  <c r="CZ86" i="3"/>
  <c r="CX86" i="3"/>
  <c r="DB86" i="3"/>
  <c r="CY37" i="3"/>
  <c r="DA54" i="3"/>
  <c r="CZ54" i="3"/>
  <c r="CX54" i="3"/>
  <c r="DB54" i="3"/>
  <c r="DA70" i="3"/>
  <c r="CZ70" i="3"/>
  <c r="CX70" i="3"/>
  <c r="DB70" i="3"/>
  <c r="DA13" i="3"/>
  <c r="BQ12" i="3" s="1"/>
  <c r="CZ13" i="3"/>
  <c r="BL12" i="3" s="1"/>
  <c r="DB13" i="3"/>
  <c r="BW12" i="3" s="1"/>
  <c r="CX13" i="3"/>
  <c r="DA62" i="3"/>
  <c r="CZ62" i="3"/>
  <c r="CX62" i="3"/>
  <c r="DB62" i="3"/>
  <c r="DA102" i="3"/>
  <c r="CZ102" i="3"/>
  <c r="CX102" i="3"/>
  <c r="DB102" i="3"/>
  <c r="CY38" i="3"/>
  <c r="DA50" i="3"/>
  <c r="CZ50" i="3"/>
  <c r="CX50" i="3"/>
  <c r="DB50" i="3"/>
  <c r="DA11" i="3"/>
  <c r="BQ10" i="3" s="1"/>
  <c r="CX11" i="3"/>
  <c r="DB11" i="3"/>
  <c r="BW10" i="3" s="1"/>
  <c r="CZ11" i="3"/>
  <c r="BL10" i="3" s="1"/>
  <c r="CX32" i="3"/>
  <c r="BJ31" i="3" s="1"/>
  <c r="DB32" i="3"/>
  <c r="BW31" i="3" s="1"/>
  <c r="CZ32" i="3"/>
  <c r="BL31" i="3" s="1"/>
  <c r="DA32" i="3"/>
  <c r="BQ31" i="3" s="1"/>
  <c r="DA7" i="3"/>
  <c r="CX7" i="3"/>
  <c r="DB7" i="3"/>
  <c r="CZ7" i="3"/>
  <c r="BL6" i="3" s="1"/>
  <c r="DA94" i="3"/>
  <c r="CZ94" i="3"/>
  <c r="CX94" i="3"/>
  <c r="DB94" i="3"/>
  <c r="CW5" i="1"/>
  <c r="CW6" i="1"/>
  <c r="CW7" i="1"/>
  <c r="CW8" i="1"/>
  <c r="CW9" i="1"/>
  <c r="CW10" i="1"/>
  <c r="CW11" i="1"/>
  <c r="CW12" i="1"/>
  <c r="CW13" i="1"/>
  <c r="CW14" i="1"/>
  <c r="CW15" i="1"/>
  <c r="CW16" i="1"/>
  <c r="CW17" i="1"/>
  <c r="CW18" i="1"/>
  <c r="CW19" i="1"/>
  <c r="CW20" i="1"/>
  <c r="CW21" i="1"/>
  <c r="CW22" i="1"/>
  <c r="CW23" i="1"/>
  <c r="CW24" i="1"/>
  <c r="CW25" i="1"/>
  <c r="CW26" i="1"/>
  <c r="CW27" i="1"/>
  <c r="CW28" i="1"/>
  <c r="CW29" i="1"/>
  <c r="CW30" i="1"/>
  <c r="CW31" i="1"/>
  <c r="CW32" i="1"/>
  <c r="CW33" i="1"/>
  <c r="CW34" i="1"/>
  <c r="CW35" i="1"/>
  <c r="CW36" i="1"/>
  <c r="CW37" i="1"/>
  <c r="CW38" i="1"/>
  <c r="CW39" i="1"/>
  <c r="CW40" i="1"/>
  <c r="CW41" i="1"/>
  <c r="CW42" i="1"/>
  <c r="CW43" i="1"/>
  <c r="CW44" i="1"/>
  <c r="CW45" i="1"/>
  <c r="CW46" i="1"/>
  <c r="CW47" i="1"/>
  <c r="CW48" i="1"/>
  <c r="CW49" i="1"/>
  <c r="CW50" i="1"/>
  <c r="CW51" i="1"/>
  <c r="CW52" i="1"/>
  <c r="CW53" i="1"/>
  <c r="CW54" i="1"/>
  <c r="CW55" i="1"/>
  <c r="CW56" i="1"/>
  <c r="CW57" i="1"/>
  <c r="CW58" i="1"/>
  <c r="CW59" i="1"/>
  <c r="CW60" i="1"/>
  <c r="CW61" i="1"/>
  <c r="CW62" i="1"/>
  <c r="CW63" i="1"/>
  <c r="CW64" i="1"/>
  <c r="CW65" i="1"/>
  <c r="CW66" i="1"/>
  <c r="CW67" i="1"/>
  <c r="CW68" i="1"/>
  <c r="CW69" i="1"/>
  <c r="CW70" i="1"/>
  <c r="CW71" i="1"/>
  <c r="CW72" i="1"/>
  <c r="CW73" i="1"/>
  <c r="CW74" i="1"/>
  <c r="CW75" i="1"/>
  <c r="CW76" i="1"/>
  <c r="CW77" i="1"/>
  <c r="CW78" i="1"/>
  <c r="CW79" i="1"/>
  <c r="CW80" i="1"/>
  <c r="CW81" i="1"/>
  <c r="CW82" i="1"/>
  <c r="CW83" i="1"/>
  <c r="CW84" i="1"/>
  <c r="CW85" i="1"/>
  <c r="CW86" i="1"/>
  <c r="CW87" i="1"/>
  <c r="CW88" i="1"/>
  <c r="CW89" i="1"/>
  <c r="CW90" i="1"/>
  <c r="CW91" i="1"/>
  <c r="CW92" i="1"/>
  <c r="CW93" i="1"/>
  <c r="CW94" i="1"/>
  <c r="CW95" i="1"/>
  <c r="CW96" i="1"/>
  <c r="CW97" i="1"/>
  <c r="CW98" i="1"/>
  <c r="CW99" i="1"/>
  <c r="CW100" i="1"/>
  <c r="CW101" i="1"/>
  <c r="CW102" i="1"/>
  <c r="CW103" i="1"/>
  <c r="CW104" i="1"/>
  <c r="CW4" i="1"/>
  <c r="DB38" i="3" l="1"/>
  <c r="BW37" i="3" s="1"/>
  <c r="DA38" i="3"/>
  <c r="BQ37" i="3" s="1"/>
  <c r="CZ38" i="3"/>
  <c r="BL37" i="3" s="1"/>
  <c r="CX38" i="3"/>
  <c r="BJ37" i="3" s="1"/>
  <c r="DB37" i="3"/>
  <c r="BW36" i="3" s="1"/>
  <c r="DA37" i="3"/>
  <c r="BQ36" i="3" s="1"/>
  <c r="CZ37" i="3"/>
  <c r="BL36" i="3" s="1"/>
  <c r="CX37" i="3"/>
  <c r="BJ36" i="3" s="1"/>
  <c r="CX36" i="3"/>
  <c r="BJ35" i="3" s="1"/>
  <c r="CZ36" i="3"/>
  <c r="BL35" i="3" s="1"/>
  <c r="DB36" i="3"/>
  <c r="BW35" i="3" s="1"/>
  <c r="DA36" i="3"/>
  <c r="BQ35" i="3" s="1"/>
  <c r="CV5" i="1"/>
  <c r="CV6" i="1"/>
  <c r="CV7" i="1"/>
  <c r="CV8" i="1"/>
  <c r="CV9" i="1"/>
  <c r="CV10" i="1"/>
  <c r="CV11" i="1"/>
  <c r="CV12" i="1"/>
  <c r="CV13" i="1"/>
  <c r="CV14" i="1"/>
  <c r="CV15" i="1"/>
  <c r="CV16" i="1"/>
  <c r="CV17" i="1"/>
  <c r="CV18" i="1"/>
  <c r="CV19" i="1"/>
  <c r="CV20" i="1"/>
  <c r="CV21" i="1"/>
  <c r="CV22" i="1"/>
  <c r="CV23" i="1"/>
  <c r="CV24" i="1"/>
  <c r="CV25" i="1"/>
  <c r="CV26" i="1"/>
  <c r="CV27" i="1"/>
  <c r="CV28" i="1"/>
  <c r="CV29" i="1"/>
  <c r="CV30" i="1"/>
  <c r="CV31" i="1"/>
  <c r="CV32" i="1"/>
  <c r="CV33" i="1"/>
  <c r="CV34" i="1"/>
  <c r="CV35" i="1"/>
  <c r="CV36" i="1"/>
  <c r="CV37" i="1"/>
  <c r="CV38" i="1"/>
  <c r="CV39" i="1"/>
  <c r="CY39" i="1" s="1"/>
  <c r="CV40" i="1"/>
  <c r="CY40" i="1" s="1"/>
  <c r="CV41" i="1"/>
  <c r="CY41" i="1" s="1"/>
  <c r="CV42" i="1"/>
  <c r="CY42" i="1" s="1"/>
  <c r="CV43" i="1"/>
  <c r="CY43" i="1" s="1"/>
  <c r="CV44" i="1"/>
  <c r="CY44" i="1" s="1"/>
  <c r="CV45" i="1"/>
  <c r="CY45" i="1" s="1"/>
  <c r="CV46" i="1"/>
  <c r="CY46" i="1" s="1"/>
  <c r="CV47" i="1"/>
  <c r="CY47" i="1" s="1"/>
  <c r="CV48" i="1"/>
  <c r="CY48" i="1" s="1"/>
  <c r="CV49" i="1"/>
  <c r="CY49" i="1" s="1"/>
  <c r="CV50" i="1"/>
  <c r="CY50" i="1" s="1"/>
  <c r="CV51" i="1"/>
  <c r="CY51" i="1" s="1"/>
  <c r="CV52" i="1"/>
  <c r="CY52" i="1" s="1"/>
  <c r="CV53" i="1"/>
  <c r="CY53" i="1" s="1"/>
  <c r="CV54" i="1"/>
  <c r="CY54" i="1" s="1"/>
  <c r="CV55" i="1"/>
  <c r="CY55" i="1" s="1"/>
  <c r="CV56" i="1"/>
  <c r="CY56" i="1" s="1"/>
  <c r="CV57" i="1"/>
  <c r="CY57" i="1" s="1"/>
  <c r="CV58" i="1"/>
  <c r="CY58" i="1" s="1"/>
  <c r="CV59" i="1"/>
  <c r="CY59" i="1" s="1"/>
  <c r="CV60" i="1"/>
  <c r="CY60" i="1" s="1"/>
  <c r="CV61" i="1"/>
  <c r="CY61" i="1" s="1"/>
  <c r="CV62" i="1"/>
  <c r="CY62" i="1" s="1"/>
  <c r="CV63" i="1"/>
  <c r="CY63" i="1" s="1"/>
  <c r="CV64" i="1"/>
  <c r="CY64" i="1" s="1"/>
  <c r="CV65" i="1"/>
  <c r="CY65" i="1" s="1"/>
  <c r="CV66" i="1"/>
  <c r="CY66" i="1" s="1"/>
  <c r="CV67" i="1"/>
  <c r="CY67" i="1" s="1"/>
  <c r="CV68" i="1"/>
  <c r="CY68" i="1" s="1"/>
  <c r="CV69" i="1"/>
  <c r="CY69" i="1" s="1"/>
  <c r="CV70" i="1"/>
  <c r="CY70" i="1" s="1"/>
  <c r="CV71" i="1"/>
  <c r="CY71" i="1" s="1"/>
  <c r="CV72" i="1"/>
  <c r="CY72" i="1" s="1"/>
  <c r="CV73" i="1"/>
  <c r="CY73" i="1" s="1"/>
  <c r="CV74" i="1"/>
  <c r="CY74" i="1" s="1"/>
  <c r="CV75" i="1"/>
  <c r="CY75" i="1" s="1"/>
  <c r="CV76" i="1"/>
  <c r="CY76" i="1" s="1"/>
  <c r="CV77" i="1"/>
  <c r="CY77" i="1" s="1"/>
  <c r="CV78" i="1"/>
  <c r="CY78" i="1" s="1"/>
  <c r="CV79" i="1"/>
  <c r="CY79" i="1" s="1"/>
  <c r="CV80" i="1"/>
  <c r="CY80" i="1" s="1"/>
  <c r="CV81" i="1"/>
  <c r="CY81" i="1" s="1"/>
  <c r="CV82" i="1"/>
  <c r="CY82" i="1" s="1"/>
  <c r="CV83" i="1"/>
  <c r="CY83" i="1" s="1"/>
  <c r="CV84" i="1"/>
  <c r="CY84" i="1" s="1"/>
  <c r="CV85" i="1"/>
  <c r="CY85" i="1" s="1"/>
  <c r="CV86" i="1"/>
  <c r="CY86" i="1" s="1"/>
  <c r="CV87" i="1"/>
  <c r="CY87" i="1" s="1"/>
  <c r="CV88" i="1"/>
  <c r="CY88" i="1" s="1"/>
  <c r="CV89" i="1"/>
  <c r="CY89" i="1" s="1"/>
  <c r="CV90" i="1"/>
  <c r="CY90" i="1" s="1"/>
  <c r="CV91" i="1"/>
  <c r="CY91" i="1" s="1"/>
  <c r="CV92" i="1"/>
  <c r="CY92" i="1" s="1"/>
  <c r="CV93" i="1"/>
  <c r="CY93" i="1" s="1"/>
  <c r="CV94" i="1"/>
  <c r="CY94" i="1" s="1"/>
  <c r="CV95" i="1"/>
  <c r="CY95" i="1" s="1"/>
  <c r="CV96" i="1"/>
  <c r="CY96" i="1" s="1"/>
  <c r="CV97" i="1"/>
  <c r="CY97" i="1" s="1"/>
  <c r="CV98" i="1"/>
  <c r="CY98" i="1" s="1"/>
  <c r="CV99" i="1"/>
  <c r="CY99" i="1" s="1"/>
  <c r="CV100" i="1"/>
  <c r="CY100" i="1" s="1"/>
  <c r="CV101" i="1"/>
  <c r="CY101" i="1" s="1"/>
  <c r="CV102" i="1"/>
  <c r="CY102" i="1" s="1"/>
  <c r="CV103" i="1"/>
  <c r="CY103" i="1" s="1"/>
  <c r="CV104" i="1"/>
  <c r="CY104" i="1" s="1"/>
  <c r="CV4" i="1"/>
  <c r="CU28" i="1" l="1"/>
  <c r="CY28" i="1"/>
  <c r="CU11" i="1"/>
  <c r="CY11" i="1"/>
  <c r="CU21" i="1"/>
  <c r="CY21" i="1"/>
  <c r="CU35" i="1"/>
  <c r="CU19" i="1"/>
  <c r="CY19" i="1"/>
  <c r="CU34" i="1"/>
  <c r="CU26" i="1"/>
  <c r="CU18" i="1"/>
  <c r="CY18" i="1"/>
  <c r="CU10" i="1"/>
  <c r="CY10" i="1"/>
  <c r="CU37" i="1"/>
  <c r="CU20" i="1"/>
  <c r="CY20" i="1"/>
  <c r="CU45" i="1"/>
  <c r="CU53" i="1"/>
  <c r="CU61" i="1"/>
  <c r="CU69" i="1"/>
  <c r="CU77" i="1"/>
  <c r="CU85" i="1"/>
  <c r="CU93" i="1"/>
  <c r="CU101" i="1"/>
  <c r="CU73" i="1"/>
  <c r="CU51" i="1"/>
  <c r="CU52" i="1"/>
  <c r="CU100" i="1"/>
  <c r="CU46" i="1"/>
  <c r="CU54" i="1"/>
  <c r="CU62" i="1"/>
  <c r="CU70" i="1"/>
  <c r="CU78" i="1"/>
  <c r="CU86" i="1"/>
  <c r="CU94" i="1"/>
  <c r="CU102" i="1"/>
  <c r="CU65" i="1"/>
  <c r="CU4" i="1"/>
  <c r="CU59" i="1"/>
  <c r="CU44" i="1"/>
  <c r="CU39" i="1"/>
  <c r="CU47" i="1"/>
  <c r="CU55" i="1"/>
  <c r="CU63" i="1"/>
  <c r="CU71" i="1"/>
  <c r="CU79" i="1"/>
  <c r="CU87" i="1"/>
  <c r="CU95" i="1"/>
  <c r="CU103" i="1"/>
  <c r="CU89" i="1"/>
  <c r="CU91" i="1"/>
  <c r="CU68" i="1"/>
  <c r="CU40" i="1"/>
  <c r="CU48" i="1"/>
  <c r="CU56" i="1"/>
  <c r="CU64" i="1"/>
  <c r="CU72" i="1"/>
  <c r="CU80" i="1"/>
  <c r="CU88" i="1"/>
  <c r="CU96" i="1"/>
  <c r="CU104" i="1"/>
  <c r="CU97" i="1"/>
  <c r="CU83" i="1"/>
  <c r="CU76" i="1"/>
  <c r="CU41" i="1"/>
  <c r="CU49" i="1"/>
  <c r="CU57" i="1"/>
  <c r="CU81" i="1"/>
  <c r="CU67" i="1"/>
  <c r="CU99" i="1"/>
  <c r="CU84" i="1"/>
  <c r="CU42" i="1"/>
  <c r="CU50" i="1"/>
  <c r="CU58" i="1"/>
  <c r="CU66" i="1"/>
  <c r="CU74" i="1"/>
  <c r="CU82" i="1"/>
  <c r="CU90" i="1"/>
  <c r="CU98" i="1"/>
  <c r="CU43" i="1"/>
  <c r="CU75" i="1"/>
  <c r="CU60" i="1"/>
  <c r="CU92" i="1"/>
  <c r="CY4" i="1"/>
  <c r="CZ4" i="1" s="1"/>
  <c r="CU9" i="1"/>
  <c r="CY9" i="1"/>
  <c r="CU32" i="1"/>
  <c r="CY32" i="1"/>
  <c r="CU24" i="1"/>
  <c r="CY24" i="1"/>
  <c r="CU16" i="1"/>
  <c r="CY16" i="1"/>
  <c r="CU8" i="1"/>
  <c r="CY8" i="1"/>
  <c r="CU29" i="1"/>
  <c r="CU12" i="1"/>
  <c r="CY12" i="1"/>
  <c r="CU33" i="1"/>
  <c r="CY33" i="1"/>
  <c r="CU17" i="1"/>
  <c r="CY17" i="1"/>
  <c r="CU31" i="1"/>
  <c r="CY31" i="1"/>
  <c r="CU23" i="1"/>
  <c r="CY23" i="1"/>
  <c r="CU15" i="1"/>
  <c r="CY15" i="1"/>
  <c r="CU7" i="1"/>
  <c r="CY7" i="1"/>
  <c r="CU36" i="1"/>
  <c r="CU27" i="1"/>
  <c r="CY27" i="1"/>
  <c r="CU25" i="1"/>
  <c r="CU38" i="1"/>
  <c r="CU30" i="1"/>
  <c r="CY30" i="1"/>
  <c r="CU22" i="1"/>
  <c r="CY22" i="1"/>
  <c r="CU14" i="1"/>
  <c r="CY14" i="1"/>
  <c r="CU6" i="1"/>
  <c r="CY6" i="1"/>
  <c r="CU13" i="1"/>
  <c r="CY13" i="1"/>
  <c r="CU5" i="1"/>
  <c r="CY5" i="1"/>
  <c r="DB96" i="1"/>
  <c r="CY38" i="1" l="1"/>
  <c r="DB38" i="1" s="1"/>
  <c r="BW37" i="1" s="1"/>
  <c r="CY37" i="1"/>
  <c r="DA37" i="1" s="1"/>
  <c r="BQ36" i="1" s="1"/>
  <c r="CY36" i="1"/>
  <c r="DB36" i="1" s="1"/>
  <c r="BW35" i="1" s="1"/>
  <c r="CY35" i="1"/>
  <c r="CZ35" i="1" s="1"/>
  <c r="BL34" i="1" s="1"/>
  <c r="CY34" i="1"/>
  <c r="CZ34" i="1" s="1"/>
  <c r="BL33" i="1" s="1"/>
  <c r="CY29" i="1"/>
  <c r="DB29" i="1" s="1"/>
  <c r="BW28" i="1" s="1"/>
  <c r="CY26" i="1"/>
  <c r="DB26" i="1" s="1"/>
  <c r="BW25" i="1" s="1"/>
  <c r="CY25" i="1"/>
  <c r="DA25" i="1" s="1"/>
  <c r="BQ24" i="1" s="1"/>
  <c r="CZ96" i="1"/>
  <c r="DA96" i="1"/>
  <c r="CX96" i="1"/>
  <c r="DB60" i="1"/>
  <c r="CX60" i="1"/>
  <c r="DA60" i="1"/>
  <c r="CZ60" i="1"/>
  <c r="CX66" i="1"/>
  <c r="DA66" i="1"/>
  <c r="CZ66" i="1"/>
  <c r="DB66" i="1"/>
  <c r="DB44" i="1"/>
  <c r="CX44" i="1"/>
  <c r="DA44" i="1"/>
  <c r="CZ44" i="1"/>
  <c r="DB15" i="1"/>
  <c r="BW14" i="1" s="1"/>
  <c r="CX15" i="1"/>
  <c r="CZ15" i="1"/>
  <c r="BL14" i="1" s="1"/>
  <c r="DA15" i="1"/>
  <c r="BQ14" i="1" s="1"/>
  <c r="DB88" i="1"/>
  <c r="CX88" i="1"/>
  <c r="DA88" i="1"/>
  <c r="CZ88" i="1"/>
  <c r="DB59" i="1"/>
  <c r="CX59" i="1"/>
  <c r="CZ59" i="1"/>
  <c r="DA59" i="1"/>
  <c r="CX30" i="1"/>
  <c r="BJ29" i="1" s="1"/>
  <c r="DB30" i="1"/>
  <c r="BW29" i="1" s="1"/>
  <c r="DA30" i="1"/>
  <c r="BQ29" i="1" s="1"/>
  <c r="CZ30" i="1"/>
  <c r="BL29" i="1" s="1"/>
  <c r="DB103" i="1"/>
  <c r="CX103" i="1"/>
  <c r="CZ103" i="1"/>
  <c r="DA103" i="1"/>
  <c r="CX74" i="1"/>
  <c r="DA74" i="1"/>
  <c r="DB74" i="1"/>
  <c r="CZ74" i="1"/>
  <c r="DB93" i="1"/>
  <c r="DA93" i="1"/>
  <c r="CZ93" i="1"/>
  <c r="CX93" i="1"/>
  <c r="DB61" i="1"/>
  <c r="DA61" i="1"/>
  <c r="CZ61" i="1"/>
  <c r="CX61" i="1"/>
  <c r="DB64" i="1"/>
  <c r="CX64" i="1"/>
  <c r="DA64" i="1"/>
  <c r="CZ64" i="1"/>
  <c r="CX70" i="1"/>
  <c r="DB70" i="1"/>
  <c r="DA70" i="1"/>
  <c r="CZ70" i="1"/>
  <c r="DB92" i="1"/>
  <c r="CX92" i="1"/>
  <c r="DA92" i="1"/>
  <c r="CZ92" i="1"/>
  <c r="DB63" i="1"/>
  <c r="CX63" i="1"/>
  <c r="CZ63" i="1"/>
  <c r="DA63" i="1"/>
  <c r="CX98" i="1"/>
  <c r="DA98" i="1"/>
  <c r="CZ98" i="1"/>
  <c r="DB98" i="1"/>
  <c r="DB72" i="1"/>
  <c r="CX72" i="1"/>
  <c r="DA72" i="1"/>
  <c r="CZ72" i="1"/>
  <c r="DB8" i="1"/>
  <c r="CX8" i="1"/>
  <c r="DA8" i="1"/>
  <c r="CZ8" i="1"/>
  <c r="BL7" i="1" s="1"/>
  <c r="DB43" i="1"/>
  <c r="CX43" i="1"/>
  <c r="CZ43" i="1"/>
  <c r="DA43" i="1"/>
  <c r="CX78" i="1"/>
  <c r="DB78" i="1"/>
  <c r="DA78" i="1"/>
  <c r="CZ78" i="1"/>
  <c r="CX14" i="1"/>
  <c r="DB14" i="1"/>
  <c r="BW13" i="1" s="1"/>
  <c r="DA14" i="1"/>
  <c r="BQ13" i="1" s="1"/>
  <c r="CZ14" i="1"/>
  <c r="BL13" i="1" s="1"/>
  <c r="DB52" i="1"/>
  <c r="CZ52" i="1"/>
  <c r="DA52" i="1"/>
  <c r="CX52" i="1"/>
  <c r="DB87" i="1"/>
  <c r="CX87" i="1"/>
  <c r="CZ87" i="1"/>
  <c r="DA87" i="1"/>
  <c r="DB23" i="1"/>
  <c r="BW22" i="1" s="1"/>
  <c r="CX23" i="1"/>
  <c r="BJ22" i="1" s="1"/>
  <c r="CZ23" i="1"/>
  <c r="BL22" i="1" s="1"/>
  <c r="DA23" i="1"/>
  <c r="BQ22" i="1" s="1"/>
  <c r="CX58" i="1"/>
  <c r="DA58" i="1"/>
  <c r="DB58" i="1"/>
  <c r="CZ58" i="1"/>
  <c r="BL3" i="1"/>
  <c r="DA4" i="1"/>
  <c r="CX4" i="1"/>
  <c r="DA89" i="1"/>
  <c r="CX89" i="1"/>
  <c r="CZ89" i="1"/>
  <c r="DB89" i="1"/>
  <c r="DA73" i="1"/>
  <c r="CX73" i="1"/>
  <c r="CZ73" i="1"/>
  <c r="DB73" i="1"/>
  <c r="DA57" i="1"/>
  <c r="CX57" i="1"/>
  <c r="CZ57" i="1"/>
  <c r="DB57" i="1"/>
  <c r="DA41" i="1"/>
  <c r="CX41" i="1"/>
  <c r="CZ41" i="1"/>
  <c r="DB41" i="1"/>
  <c r="DA9" i="1"/>
  <c r="CX9" i="1"/>
  <c r="CZ9" i="1"/>
  <c r="BL8" i="1" s="1"/>
  <c r="DB9" i="1"/>
  <c r="DB48" i="1"/>
  <c r="CX48" i="1"/>
  <c r="DA48" i="1"/>
  <c r="CZ48" i="1"/>
  <c r="DB83" i="1"/>
  <c r="CX83" i="1"/>
  <c r="DA83" i="1"/>
  <c r="CZ83" i="1"/>
  <c r="DB19" i="1"/>
  <c r="BW18" i="1" s="1"/>
  <c r="CX19" i="1"/>
  <c r="BJ18" i="1" s="1"/>
  <c r="CZ19" i="1"/>
  <c r="BL18" i="1" s="1"/>
  <c r="DA19" i="1"/>
  <c r="BQ18" i="1" s="1"/>
  <c r="CX54" i="1"/>
  <c r="DB54" i="1"/>
  <c r="DA54" i="1"/>
  <c r="CZ54" i="1"/>
  <c r="DB95" i="1"/>
  <c r="CX95" i="1"/>
  <c r="CZ95" i="1"/>
  <c r="DA95" i="1"/>
  <c r="CX6" i="1"/>
  <c r="DB6" i="1"/>
  <c r="DA6" i="1"/>
  <c r="CZ6" i="1"/>
  <c r="BL5" i="1" s="1"/>
  <c r="DB79" i="1"/>
  <c r="CX79" i="1"/>
  <c r="CZ79" i="1"/>
  <c r="DA79" i="1"/>
  <c r="CX50" i="1"/>
  <c r="DA50" i="1"/>
  <c r="CZ50" i="1"/>
  <c r="DB50" i="1"/>
  <c r="DB24" i="1"/>
  <c r="BW23" i="1" s="1"/>
  <c r="CX24" i="1"/>
  <c r="BJ23" i="1" s="1"/>
  <c r="DA24" i="1"/>
  <c r="BQ23" i="1" s="1"/>
  <c r="CZ24" i="1"/>
  <c r="BL23" i="1" s="1"/>
  <c r="CX94" i="1"/>
  <c r="DB94" i="1"/>
  <c r="DA94" i="1"/>
  <c r="CZ94" i="1"/>
  <c r="DB68" i="1"/>
  <c r="CZ68" i="1"/>
  <c r="DA68" i="1"/>
  <c r="CX68" i="1"/>
  <c r="DB39" i="1"/>
  <c r="CX39" i="1"/>
  <c r="CZ39" i="1"/>
  <c r="DA39" i="1"/>
  <c r="CX10" i="1"/>
  <c r="DA10" i="1"/>
  <c r="DB10" i="1"/>
  <c r="CZ10" i="1"/>
  <c r="BL9" i="1" s="1"/>
  <c r="DB77" i="1"/>
  <c r="DA77" i="1"/>
  <c r="CZ77" i="1"/>
  <c r="CX77" i="1"/>
  <c r="DB45" i="1"/>
  <c r="DA45" i="1"/>
  <c r="CZ45" i="1"/>
  <c r="CX45" i="1"/>
  <c r="DB13" i="1"/>
  <c r="BW12" i="1" s="1"/>
  <c r="DA13" i="1"/>
  <c r="BQ12" i="1" s="1"/>
  <c r="CZ13" i="1"/>
  <c r="BL12" i="1" s="1"/>
  <c r="CX13" i="1"/>
  <c r="DB99" i="1"/>
  <c r="CX99" i="1"/>
  <c r="DA99" i="1"/>
  <c r="CZ99" i="1"/>
  <c r="DB28" i="1"/>
  <c r="BW27" i="1" s="1"/>
  <c r="CX28" i="1"/>
  <c r="BJ27" i="1" s="1"/>
  <c r="DA28" i="1"/>
  <c r="BQ27" i="1" s="1"/>
  <c r="CZ28" i="1"/>
  <c r="BL27" i="1" s="1"/>
  <c r="DB76" i="1"/>
  <c r="CX76" i="1"/>
  <c r="DA76" i="1"/>
  <c r="CZ76" i="1"/>
  <c r="DB12" i="1"/>
  <c r="BW11" i="1" s="1"/>
  <c r="CZ12" i="1"/>
  <c r="BL11" i="1" s="1"/>
  <c r="CX12" i="1"/>
  <c r="DA12" i="1"/>
  <c r="BQ11" i="1" s="1"/>
  <c r="DB47" i="1"/>
  <c r="CX47" i="1"/>
  <c r="CZ47" i="1"/>
  <c r="DA47" i="1"/>
  <c r="CX82" i="1"/>
  <c r="DA82" i="1"/>
  <c r="CZ82" i="1"/>
  <c r="DB82" i="1"/>
  <c r="CX18" i="1"/>
  <c r="BJ17" i="1" s="1"/>
  <c r="DA18" i="1"/>
  <c r="BQ17" i="1" s="1"/>
  <c r="CZ18" i="1"/>
  <c r="BL17" i="1" s="1"/>
  <c r="DB18" i="1"/>
  <c r="BW17" i="1" s="1"/>
  <c r="DB56" i="1"/>
  <c r="CX56" i="1"/>
  <c r="DA56" i="1"/>
  <c r="CZ56" i="1"/>
  <c r="DB91" i="1"/>
  <c r="CX91" i="1"/>
  <c r="DA91" i="1"/>
  <c r="CZ91" i="1"/>
  <c r="DB27" i="1"/>
  <c r="BW26" i="1" s="1"/>
  <c r="CX27" i="1"/>
  <c r="BJ26" i="1" s="1"/>
  <c r="CZ27" i="1"/>
  <c r="BL26" i="1" s="1"/>
  <c r="DA27" i="1"/>
  <c r="BQ26" i="1" s="1"/>
  <c r="CX62" i="1"/>
  <c r="DB62" i="1"/>
  <c r="DA62" i="1"/>
  <c r="CZ62" i="1"/>
  <c r="DB100" i="1"/>
  <c r="DA100" i="1"/>
  <c r="CX100" i="1"/>
  <c r="CZ100" i="1"/>
  <c r="CZ36" i="1"/>
  <c r="BL35" i="1" s="1"/>
  <c r="CX36" i="1"/>
  <c r="BJ35" i="1" s="1"/>
  <c r="DB71" i="1"/>
  <c r="CX71" i="1"/>
  <c r="CZ71" i="1"/>
  <c r="DA71" i="1"/>
  <c r="DB7" i="1"/>
  <c r="CX7" i="1"/>
  <c r="CZ7" i="1"/>
  <c r="BL6" i="1" s="1"/>
  <c r="DA7" i="1"/>
  <c r="CX42" i="1"/>
  <c r="DA42" i="1"/>
  <c r="DB42" i="1"/>
  <c r="CZ42" i="1"/>
  <c r="DB101" i="1"/>
  <c r="DA101" i="1"/>
  <c r="CX101" i="1"/>
  <c r="CZ101" i="1"/>
  <c r="DB85" i="1"/>
  <c r="DA85" i="1"/>
  <c r="CX85" i="1"/>
  <c r="CZ85" i="1"/>
  <c r="DB69" i="1"/>
  <c r="DA69" i="1"/>
  <c r="CX69" i="1"/>
  <c r="CZ69" i="1"/>
  <c r="DB53" i="1"/>
  <c r="DA53" i="1"/>
  <c r="CX53" i="1"/>
  <c r="CZ53" i="1"/>
  <c r="DB37" i="1"/>
  <c r="BW36" i="1" s="1"/>
  <c r="CX37" i="1"/>
  <c r="BJ36" i="1" s="1"/>
  <c r="DB21" i="1"/>
  <c r="BW20" i="1" s="1"/>
  <c r="DA21" i="1"/>
  <c r="BQ20" i="1" s="1"/>
  <c r="CX21" i="1"/>
  <c r="BJ20" i="1" s="1"/>
  <c r="CZ21" i="1"/>
  <c r="BL20" i="1" s="1"/>
  <c r="DA5" i="1"/>
  <c r="CX5" i="1"/>
  <c r="CZ5" i="1"/>
  <c r="BL4" i="1" s="1"/>
  <c r="DB32" i="1"/>
  <c r="BW31" i="1" s="1"/>
  <c r="CX32" i="1"/>
  <c r="BJ31" i="1" s="1"/>
  <c r="DA32" i="1"/>
  <c r="BQ31" i="1" s="1"/>
  <c r="CZ32" i="1"/>
  <c r="BL31" i="1" s="1"/>
  <c r="DB67" i="1"/>
  <c r="CX67" i="1"/>
  <c r="CZ67" i="1"/>
  <c r="DA67" i="1"/>
  <c r="CX102" i="1"/>
  <c r="DB102" i="1"/>
  <c r="DA102" i="1"/>
  <c r="CZ102" i="1"/>
  <c r="DB31" i="1"/>
  <c r="BW30" i="1" s="1"/>
  <c r="CX31" i="1"/>
  <c r="BJ30" i="1" s="1"/>
  <c r="CZ31" i="1"/>
  <c r="BL30" i="1" s="1"/>
  <c r="DA31" i="1"/>
  <c r="BQ30" i="1" s="1"/>
  <c r="DB104" i="1"/>
  <c r="CX104" i="1"/>
  <c r="DA104" i="1"/>
  <c r="CZ104" i="1"/>
  <c r="DB40" i="1"/>
  <c r="CX40" i="1"/>
  <c r="DA40" i="1"/>
  <c r="CZ40" i="1"/>
  <c r="DB75" i="1"/>
  <c r="CX75" i="1"/>
  <c r="CZ75" i="1"/>
  <c r="DA75" i="1"/>
  <c r="DB11" i="1"/>
  <c r="BW10" i="1" s="1"/>
  <c r="CX11" i="1"/>
  <c r="DA11" i="1"/>
  <c r="BQ10" i="1" s="1"/>
  <c r="CZ11" i="1"/>
  <c r="BL10" i="1" s="1"/>
  <c r="CX46" i="1"/>
  <c r="DB46" i="1"/>
  <c r="DA46" i="1"/>
  <c r="CZ46" i="1"/>
  <c r="DB84" i="1"/>
  <c r="DA84" i="1"/>
  <c r="CX84" i="1"/>
  <c r="CZ84" i="1"/>
  <c r="DB20" i="1"/>
  <c r="BW19" i="1" s="1"/>
  <c r="CZ20" i="1"/>
  <c r="BL19" i="1" s="1"/>
  <c r="DA20" i="1"/>
  <c r="BQ19" i="1" s="1"/>
  <c r="CX20" i="1"/>
  <c r="BJ19" i="1" s="1"/>
  <c r="DB55" i="1"/>
  <c r="CX55" i="1"/>
  <c r="CZ55" i="1"/>
  <c r="DA55" i="1"/>
  <c r="CX90" i="1"/>
  <c r="DA90" i="1"/>
  <c r="DB90" i="1"/>
  <c r="CZ90" i="1"/>
  <c r="DA97" i="1"/>
  <c r="CX97" i="1"/>
  <c r="CZ97" i="1"/>
  <c r="DB97" i="1"/>
  <c r="DA81" i="1"/>
  <c r="CX81" i="1"/>
  <c r="CZ81" i="1"/>
  <c r="DB81" i="1"/>
  <c r="DA65" i="1"/>
  <c r="CX65" i="1"/>
  <c r="DB65" i="1"/>
  <c r="CZ65" i="1"/>
  <c r="DA49" i="1"/>
  <c r="CX49" i="1"/>
  <c r="DB49" i="1"/>
  <c r="CZ49" i="1"/>
  <c r="DA33" i="1"/>
  <c r="BQ32" i="1" s="1"/>
  <c r="CX33" i="1"/>
  <c r="BJ32" i="1" s="1"/>
  <c r="DB33" i="1"/>
  <c r="BW32" i="1" s="1"/>
  <c r="CZ33" i="1"/>
  <c r="BL32" i="1" s="1"/>
  <c r="DA17" i="1"/>
  <c r="BQ16" i="1" s="1"/>
  <c r="CX17" i="1"/>
  <c r="BJ16" i="1" s="1"/>
  <c r="DB17" i="1"/>
  <c r="BW16" i="1" s="1"/>
  <c r="CZ17" i="1"/>
  <c r="BL16" i="1" s="1"/>
  <c r="DB80" i="1"/>
  <c r="CX80" i="1"/>
  <c r="DA80" i="1"/>
  <c r="CZ80" i="1"/>
  <c r="DB16" i="1"/>
  <c r="BW15" i="1" s="1"/>
  <c r="CX16" i="1"/>
  <c r="BJ15" i="1" s="1"/>
  <c r="CZ16" i="1"/>
  <c r="BL15" i="1" s="1"/>
  <c r="DA16" i="1"/>
  <c r="BQ15" i="1" s="1"/>
  <c r="DB51" i="1"/>
  <c r="CX51" i="1"/>
  <c r="CZ51" i="1"/>
  <c r="DA51" i="1"/>
  <c r="CX86" i="1"/>
  <c r="DB86" i="1"/>
  <c r="DA86" i="1"/>
  <c r="CZ86" i="1"/>
  <c r="CX22" i="1"/>
  <c r="BJ21" i="1" s="1"/>
  <c r="DB22" i="1"/>
  <c r="BW21" i="1" s="1"/>
  <c r="DA22" i="1"/>
  <c r="BQ21" i="1" s="1"/>
  <c r="CZ22" i="1"/>
  <c r="BL21" i="1" s="1"/>
  <c r="CX35" i="1" l="1"/>
  <c r="BJ34" i="1" s="1"/>
  <c r="CZ38" i="1"/>
  <c r="BL37" i="1" s="1"/>
  <c r="CX38" i="1"/>
  <c r="BJ37" i="1" s="1"/>
  <c r="DA35" i="1"/>
  <c r="BQ34" i="1" s="1"/>
  <c r="DB35" i="1"/>
  <c r="BW34" i="1" s="1"/>
  <c r="DA38" i="1"/>
  <c r="BQ37" i="1" s="1"/>
  <c r="DB34" i="1"/>
  <c r="BW33" i="1" s="1"/>
  <c r="DA34" i="1"/>
  <c r="BQ33" i="1" s="1"/>
  <c r="CX34" i="1"/>
  <c r="BJ33" i="1" s="1"/>
  <c r="DA36" i="1"/>
  <c r="BQ35" i="1" s="1"/>
  <c r="CZ29" i="1"/>
  <c r="BL28" i="1" s="1"/>
  <c r="CZ37" i="1"/>
  <c r="BL36" i="1" s="1"/>
  <c r="CX29" i="1"/>
  <c r="BJ28" i="1" s="1"/>
  <c r="DA26" i="1"/>
  <c r="BQ25" i="1" s="1"/>
  <c r="CX26" i="1"/>
  <c r="BJ25" i="1" s="1"/>
  <c r="DB25" i="1"/>
  <c r="BW24" i="1" s="1"/>
  <c r="CZ26" i="1"/>
  <c r="BL25" i="1" s="1"/>
  <c r="CZ25" i="1"/>
  <c r="BL24" i="1" s="1"/>
  <c r="CX25" i="1"/>
  <c r="BJ24" i="1" s="1"/>
  <c r="DA29" i="1"/>
  <c r="BQ28" i="1" s="1"/>
  <c r="DB5" i="1"/>
  <c r="DB4" i="1"/>
</calcChain>
</file>

<file path=xl/sharedStrings.xml><?xml version="1.0" encoding="utf-8"?>
<sst xmlns="http://schemas.openxmlformats.org/spreadsheetml/2006/main" count="414" uniqueCount="136">
  <si>
    <t>図番</t>
  </si>
  <si>
    <t>検図</t>
    <rPh sb="0" eb="2">
      <t>ケンズ</t>
    </rPh>
    <phoneticPr fontId="1"/>
  </si>
  <si>
    <t>製図</t>
    <phoneticPr fontId="1"/>
  </si>
  <si>
    <t>設計</t>
    <phoneticPr fontId="1"/>
  </si>
  <si>
    <t>出図日</t>
    <phoneticPr fontId="1"/>
  </si>
  <si>
    <t>サイズ</t>
    <phoneticPr fontId="1"/>
  </si>
  <si>
    <t>A4</t>
    <phoneticPr fontId="1"/>
  </si>
  <si>
    <t>品名</t>
  </si>
  <si>
    <t>品名</t>
    <rPh sb="0" eb="2">
      <t>ヒンメイ</t>
    </rPh>
    <phoneticPr fontId="1"/>
  </si>
  <si>
    <t>型番</t>
    <rPh sb="0" eb="2">
      <t>カタバン</t>
    </rPh>
    <phoneticPr fontId="1"/>
  </si>
  <si>
    <t>Rev</t>
    <phoneticPr fontId="1"/>
  </si>
  <si>
    <t>尺度</t>
    <phoneticPr fontId="1"/>
  </si>
  <si>
    <t>備考</t>
    <rPh sb="0" eb="2">
      <t>ビコウ</t>
    </rPh>
    <phoneticPr fontId="1"/>
  </si>
  <si>
    <t>数量</t>
    <rPh sb="0" eb="2">
      <t>スウリョウ</t>
    </rPh>
    <phoneticPr fontId="1"/>
  </si>
  <si>
    <t>No.</t>
    <phoneticPr fontId="1"/>
  </si>
  <si>
    <t>ラベル</t>
    <phoneticPr fontId="1"/>
  </si>
  <si>
    <t>ID</t>
    <phoneticPr fontId="1"/>
  </si>
  <si>
    <t>名称</t>
    <rPh sb="0" eb="2">
      <t>メイショウ</t>
    </rPh>
    <phoneticPr fontId="1"/>
  </si>
  <si>
    <t>使用回数</t>
    <rPh sb="0" eb="4">
      <t>シヨウカイスウ</t>
    </rPh>
    <phoneticPr fontId="1"/>
  </si>
  <si>
    <t>ファイルパス</t>
    <phoneticPr fontId="1"/>
  </si>
  <si>
    <t>子要素ID</t>
    <rPh sb="0" eb="3">
      <t>コヨウソ</t>
    </rPh>
    <phoneticPr fontId="1"/>
  </si>
  <si>
    <t>%attr2</t>
    <phoneticPr fontId="1"/>
  </si>
  <si>
    <t>%attr3</t>
    <phoneticPr fontId="1"/>
  </si>
  <si>
    <t>品番</t>
    <rPh sb="0" eb="1">
      <t>ヒン</t>
    </rPh>
    <rPh sb="1" eb="2">
      <t>バン</t>
    </rPh>
    <phoneticPr fontId="1"/>
  </si>
  <si>
    <t>品番</t>
    <rPh sb="0" eb="2">
      <t>ヒンバン</t>
    </rPh>
    <phoneticPr fontId="1"/>
  </si>
  <si>
    <t>〇〇</t>
    <phoneticPr fontId="1"/>
  </si>
  <si>
    <t>●●</t>
    <phoneticPr fontId="1"/>
  </si>
  <si>
    <t>%attr_title2</t>
    <phoneticPr fontId="1"/>
  </si>
  <si>
    <t>%attr_title3</t>
    <phoneticPr fontId="1"/>
  </si>
  <si>
    <t>assy1</t>
    <phoneticPr fontId="1"/>
  </si>
  <si>
    <t>assy2</t>
    <phoneticPr fontId="1"/>
  </si>
  <si>
    <t>parts1</t>
    <phoneticPr fontId="1"/>
  </si>
  <si>
    <t>parts2</t>
    <phoneticPr fontId="1"/>
  </si>
  <si>
    <t>assy3</t>
    <phoneticPr fontId="1"/>
  </si>
  <si>
    <t>parts3</t>
    <phoneticPr fontId="1"/>
  </si>
  <si>
    <t>parts4</t>
    <phoneticPr fontId="1"/>
  </si>
  <si>
    <t>parts5</t>
    <phoneticPr fontId="1"/>
  </si>
  <si>
    <t>parts6</t>
    <phoneticPr fontId="1"/>
  </si>
  <si>
    <t>assy4</t>
    <phoneticPr fontId="1"/>
  </si>
  <si>
    <t>parts7</t>
    <phoneticPr fontId="1"/>
  </si>
  <si>
    <t>parts8</t>
    <phoneticPr fontId="1"/>
  </si>
  <si>
    <t>assy5</t>
    <phoneticPr fontId="1"/>
  </si>
  <si>
    <t>parts9</t>
    <phoneticPr fontId="1"/>
  </si>
  <si>
    <t>parts10</t>
    <phoneticPr fontId="1"/>
  </si>
  <si>
    <t>parts11</t>
    <phoneticPr fontId="1"/>
  </si>
  <si>
    <t>parts12</t>
    <phoneticPr fontId="1"/>
  </si>
  <si>
    <t>assy6</t>
    <phoneticPr fontId="1"/>
  </si>
  <si>
    <t>parts13</t>
    <phoneticPr fontId="1"/>
  </si>
  <si>
    <t>parts14</t>
    <phoneticPr fontId="1"/>
  </si>
  <si>
    <t>assy7</t>
    <phoneticPr fontId="1"/>
  </si>
  <si>
    <t>parts15</t>
    <phoneticPr fontId="1"/>
  </si>
  <si>
    <t>parts16</t>
    <phoneticPr fontId="1"/>
  </si>
  <si>
    <t>assy8</t>
    <phoneticPr fontId="1"/>
  </si>
  <si>
    <t>parts17</t>
    <phoneticPr fontId="1"/>
  </si>
  <si>
    <t>parts18</t>
    <phoneticPr fontId="1"/>
  </si>
  <si>
    <t>parts19</t>
    <phoneticPr fontId="1"/>
  </si>
  <si>
    <t>parts20</t>
    <phoneticPr fontId="1"/>
  </si>
  <si>
    <t>parts21</t>
    <phoneticPr fontId="1"/>
  </si>
  <si>
    <t>assy9</t>
    <phoneticPr fontId="1"/>
  </si>
  <si>
    <t>parts22</t>
    <phoneticPr fontId="1"/>
  </si>
  <si>
    <t>parts23</t>
    <phoneticPr fontId="1"/>
  </si>
  <si>
    <t>parts24</t>
    <phoneticPr fontId="1"/>
  </si>
  <si>
    <t>parts25</t>
    <phoneticPr fontId="1"/>
  </si>
  <si>
    <t>parts26</t>
    <phoneticPr fontId="1"/>
  </si>
  <si>
    <t>完成</t>
    <phoneticPr fontId="1"/>
  </si>
  <si>
    <t xml:space="preserve">帆立 </t>
    <phoneticPr fontId="1"/>
  </si>
  <si>
    <t xml:space="preserve">帆立1 </t>
    <phoneticPr fontId="1"/>
  </si>
  <si>
    <t xml:space="preserve">帆立2 </t>
    <phoneticPr fontId="1"/>
  </si>
  <si>
    <t xml:space="preserve">棚板 </t>
    <phoneticPr fontId="1"/>
  </si>
  <si>
    <t xml:space="preserve">棚板1 </t>
    <phoneticPr fontId="1"/>
  </si>
  <si>
    <t xml:space="preserve">棚板2 </t>
    <phoneticPr fontId="1"/>
  </si>
  <si>
    <t xml:space="preserve">棚板3 </t>
    <phoneticPr fontId="1"/>
  </si>
  <si>
    <t xml:space="preserve">バー </t>
    <phoneticPr fontId="1"/>
  </si>
  <si>
    <t xml:space="preserve">ブラケット </t>
    <phoneticPr fontId="1"/>
  </si>
  <si>
    <t xml:space="preserve">ブラケット1 </t>
    <phoneticPr fontId="1"/>
  </si>
  <si>
    <t xml:space="preserve">ブラケット2 </t>
    <phoneticPr fontId="1"/>
  </si>
  <si>
    <t xml:space="preserve">クロスバー </t>
    <phoneticPr fontId="1"/>
  </si>
  <si>
    <t xml:space="preserve">クロスバー1 </t>
    <phoneticPr fontId="1"/>
  </si>
  <si>
    <t xml:space="preserve">クロスバー2 </t>
    <phoneticPr fontId="1"/>
  </si>
  <si>
    <t xml:space="preserve">クロスバー3 </t>
    <phoneticPr fontId="1"/>
  </si>
  <si>
    <t xml:space="preserve">クロスバー4 </t>
    <phoneticPr fontId="1"/>
  </si>
  <si>
    <t xml:space="preserve">ねじA </t>
    <phoneticPr fontId="1"/>
  </si>
  <si>
    <t xml:space="preserve">ねじB </t>
    <phoneticPr fontId="1"/>
  </si>
  <si>
    <t>1 _1</t>
    <phoneticPr fontId="1"/>
  </si>
  <si>
    <t>2 _1</t>
    <phoneticPr fontId="1"/>
  </si>
  <si>
    <t xml:space="preserve">ねじC </t>
    <phoneticPr fontId="1"/>
  </si>
  <si>
    <t>2 _2</t>
    <phoneticPr fontId="1"/>
  </si>
  <si>
    <t xml:space="preserve">ねじD </t>
    <phoneticPr fontId="1"/>
  </si>
  <si>
    <t>1 _2</t>
    <phoneticPr fontId="1"/>
  </si>
  <si>
    <t>2 _3</t>
    <phoneticPr fontId="1"/>
  </si>
  <si>
    <t>3 _1</t>
    <phoneticPr fontId="1"/>
  </si>
  <si>
    <t>4 _1</t>
    <phoneticPr fontId="1"/>
  </si>
  <si>
    <t>5 _1</t>
    <phoneticPr fontId="1"/>
  </si>
  <si>
    <t>帆立1 .3dm</t>
    <phoneticPr fontId="1"/>
  </si>
  <si>
    <t>帆立2 .3dm</t>
    <phoneticPr fontId="1"/>
  </si>
  <si>
    <t>棚板1 .3dm</t>
    <phoneticPr fontId="1"/>
  </si>
  <si>
    <t>棚板2 .3dm</t>
    <phoneticPr fontId="1"/>
  </si>
  <si>
    <t>棚板3 .3dm</t>
    <phoneticPr fontId="1"/>
  </si>
  <si>
    <t>バー .3dm</t>
    <phoneticPr fontId="1"/>
  </si>
  <si>
    <t>ブラケット1 .3dm</t>
    <phoneticPr fontId="1"/>
  </si>
  <si>
    <t>ブラケット2 .3dm</t>
    <phoneticPr fontId="1"/>
  </si>
  <si>
    <t>クロスバー1 .3dm</t>
    <phoneticPr fontId="1"/>
  </si>
  <si>
    <t>クロスバー2 .3dm</t>
    <phoneticPr fontId="1"/>
  </si>
  <si>
    <t>クロスバー3 .3dm</t>
    <phoneticPr fontId="1"/>
  </si>
  <si>
    <t>クロスバー4 .3dm</t>
    <phoneticPr fontId="1"/>
  </si>
  <si>
    <t>1 .3dm</t>
    <phoneticPr fontId="1"/>
  </si>
  <si>
    <t>2 .3dm</t>
    <phoneticPr fontId="1"/>
  </si>
  <si>
    <t>1 _1.3dm</t>
    <phoneticPr fontId="1"/>
  </si>
  <si>
    <t>2 _1.3dm</t>
    <phoneticPr fontId="1"/>
  </si>
  <si>
    <t>１ .3dm</t>
    <phoneticPr fontId="1"/>
  </si>
  <si>
    <t>2 _2.3dm</t>
    <phoneticPr fontId="1"/>
  </si>
  <si>
    <t>3 .3dm</t>
    <phoneticPr fontId="1"/>
  </si>
  <si>
    <t>4 .3dm</t>
    <phoneticPr fontId="1"/>
  </si>
  <si>
    <t>5 .3dm</t>
    <phoneticPr fontId="1"/>
  </si>
  <si>
    <t>1 _2.3dm</t>
    <phoneticPr fontId="1"/>
  </si>
  <si>
    <t>2 _3.3dm</t>
    <phoneticPr fontId="1"/>
  </si>
  <si>
    <t>3 _1.3dm</t>
    <phoneticPr fontId="1"/>
  </si>
  <si>
    <t>4 _1.3dm</t>
    <phoneticPr fontId="1"/>
  </si>
  <si>
    <t>5 _1.3dm</t>
    <phoneticPr fontId="1"/>
  </si>
  <si>
    <t>assy2;assy3;parts6;assy4;assy5;assy6;assy7;assy8;assy9</t>
    <phoneticPr fontId="1"/>
  </si>
  <si>
    <t>parts1;parts2</t>
    <phoneticPr fontId="1"/>
  </si>
  <si>
    <t>parts3;parts4;parts5</t>
    <phoneticPr fontId="1"/>
  </si>
  <si>
    <t>parts7;parts8</t>
    <phoneticPr fontId="1"/>
  </si>
  <si>
    <t>parts9;parts10;parts11;parts12</t>
    <phoneticPr fontId="1"/>
  </si>
  <si>
    <t>parts13;parts14</t>
    <phoneticPr fontId="1"/>
  </si>
  <si>
    <t>parts15;parts16</t>
    <phoneticPr fontId="1"/>
  </si>
  <si>
    <t>parts17;parts18;parts19;parts20;parts21</t>
    <phoneticPr fontId="1"/>
  </si>
  <si>
    <t>parts22;parts23;parts24;parts25;parts26</t>
    <phoneticPr fontId="1"/>
  </si>
  <si>
    <t>プラケット</t>
    <phoneticPr fontId="1"/>
  </si>
  <si>
    <t>ねじA</t>
    <phoneticPr fontId="1"/>
  </si>
  <si>
    <t>ねじB</t>
    <phoneticPr fontId="1"/>
  </si>
  <si>
    <t>バー</t>
    <phoneticPr fontId="1"/>
  </si>
  <si>
    <t>クロスバー</t>
    <phoneticPr fontId="1"/>
  </si>
  <si>
    <t>帆立</t>
    <rPh sb="0" eb="2">
      <t>ホタテ</t>
    </rPh>
    <phoneticPr fontId="1"/>
  </si>
  <si>
    <t>棚板</t>
    <rPh sb="0" eb="2">
      <t>タナイタ</t>
    </rPh>
    <phoneticPr fontId="1"/>
  </si>
  <si>
    <t>ラック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</si>
</sst>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0"/>
  </numFmts>
  <fonts count="1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HGPｺﾞｼｯｸE"/>
      <family val="3"/>
      <charset val="128"/>
    </font>
    <font>
      <sz val="8"/>
      <color theme="1"/>
      <name val="HGPｺﾞｼｯｸE"/>
      <family val="3"/>
      <charset val="128"/>
    </font>
    <font>
      <sz val="11"/>
      <color theme="1"/>
      <name val="HGPｺﾞｼｯｸM"/>
      <family val="3"/>
      <charset val="128"/>
    </font>
    <font>
      <sz val="7"/>
      <color theme="1"/>
      <name val="HGPｺﾞｼｯｸE"/>
      <family val="3"/>
      <charset val="128"/>
    </font>
    <font>
      <sz val="5"/>
      <color theme="1"/>
      <name val="HGPｺﾞｼｯｸE"/>
      <family val="3"/>
      <charset val="128"/>
    </font>
    <font>
      <sz val="9"/>
      <color theme="1"/>
      <name val="HGPｺﾞｼｯｸE"/>
      <family val="3"/>
      <charset val="128"/>
    </font>
    <font>
      <sz val="10"/>
      <color theme="1"/>
      <name val="HGPｺﾞｼｯｸE"/>
      <family val="3"/>
      <charset val="128"/>
    </font>
    <font>
      <sz val="16"/>
      <color theme="1"/>
      <name val="Arial"/>
      <family val="2"/>
    </font>
    <font>
      <sz val="11"/>
      <color theme="0" tint="-0.249977111117893"/>
      <name val="游ゴシック"/>
      <family val="2"/>
      <charset val="128"/>
      <scheme val="minor"/>
    </font>
    <font>
      <sz val="11"/>
      <color theme="0" tint="-0.249977111117893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499984740745262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69">
    <xf numFmtId="0" fontId="0" fillId="0" borderId="0" xfId="0">
      <alignment vertical="center"/>
    </xf>
    <xf numFmtId="0" fontId="4" fillId="2" borderId="0" xfId="0" applyFont="1" applyFill="1" applyBorder="1" applyProtection="1">
      <alignment vertical="center"/>
      <protection locked="0"/>
    </xf>
    <xf numFmtId="0" fontId="4" fillId="2" borderId="6" xfId="0" applyFont="1" applyFill="1" applyBorder="1" applyProtection="1">
      <alignment vertical="center"/>
      <protection locked="0"/>
    </xf>
    <xf numFmtId="0" fontId="4" fillId="2" borderId="8" xfId="0" applyFont="1" applyFill="1" applyBorder="1" applyProtection="1">
      <alignment vertical="center"/>
      <protection locked="0"/>
    </xf>
    <xf numFmtId="0" fontId="4" fillId="2" borderId="1" xfId="0" applyFont="1" applyFill="1" applyBorder="1" applyProtection="1">
      <alignment vertical="center"/>
      <protection locked="0"/>
    </xf>
    <xf numFmtId="0" fontId="3" fillId="2" borderId="1" xfId="0" applyFont="1" applyFill="1" applyBorder="1" applyProtection="1">
      <alignment vertical="center"/>
    </xf>
    <xf numFmtId="0" fontId="3" fillId="2" borderId="2" xfId="0" applyFont="1" applyFill="1" applyBorder="1" applyProtection="1">
      <alignment vertical="center"/>
    </xf>
    <xf numFmtId="0" fontId="3" fillId="2" borderId="4" xfId="0" applyFont="1" applyFill="1" applyBorder="1" applyProtection="1">
      <alignment vertical="center"/>
    </xf>
    <xf numFmtId="0" fontId="3" fillId="2" borderId="0" xfId="0" applyFont="1" applyFill="1" applyBorder="1" applyProtection="1">
      <alignment vertical="center"/>
    </xf>
    <xf numFmtId="0" fontId="2" fillId="0" borderId="0" xfId="0" applyFont="1" applyBorder="1" applyProtection="1">
      <alignment vertical="center"/>
    </xf>
    <xf numFmtId="0" fontId="3" fillId="2" borderId="1" xfId="0" applyFont="1" applyFill="1" applyBorder="1" applyAlignment="1" applyProtection="1">
      <alignment vertical="center"/>
    </xf>
    <xf numFmtId="0" fontId="3" fillId="2" borderId="2" xfId="0" applyFont="1" applyFill="1" applyBorder="1" applyAlignment="1" applyProtection="1">
      <alignment vertical="center"/>
    </xf>
    <xf numFmtId="0" fontId="3" fillId="2" borderId="3" xfId="0" applyFont="1" applyFill="1" applyBorder="1" applyAlignment="1" applyProtection="1">
      <alignment vertical="center"/>
    </xf>
    <xf numFmtId="0" fontId="3" fillId="2" borderId="4" xfId="0" applyFont="1" applyFill="1" applyBorder="1" applyAlignment="1" applyProtection="1">
      <alignment vertical="center"/>
    </xf>
    <xf numFmtId="0" fontId="3" fillId="2" borderId="0" xfId="0" applyFont="1" applyFill="1" applyBorder="1" applyAlignment="1" applyProtection="1">
      <alignment vertical="center"/>
    </xf>
    <xf numFmtId="0" fontId="3" fillId="2" borderId="5" xfId="0" applyFont="1" applyFill="1" applyBorder="1" applyAlignment="1" applyProtection="1">
      <alignment vertical="center"/>
    </xf>
    <xf numFmtId="0" fontId="2" fillId="2" borderId="4" xfId="0" applyFont="1" applyFill="1" applyBorder="1" applyProtection="1">
      <alignment vertical="center"/>
    </xf>
    <xf numFmtId="0" fontId="6" fillId="2" borderId="0" xfId="0" applyFont="1" applyFill="1" applyBorder="1" applyAlignment="1" applyProtection="1">
      <alignment vertical="center"/>
    </xf>
    <xf numFmtId="0" fontId="6" fillId="2" borderId="5" xfId="0" applyFont="1" applyFill="1" applyBorder="1" applyAlignment="1" applyProtection="1">
      <alignment vertical="center"/>
    </xf>
    <xf numFmtId="0" fontId="2" fillId="2" borderId="6" xfId="0" applyFont="1" applyFill="1" applyBorder="1" applyProtection="1">
      <alignment vertical="center"/>
    </xf>
    <xf numFmtId="0" fontId="8" fillId="2" borderId="7" xfId="0" applyFont="1" applyFill="1" applyBorder="1" applyAlignment="1" applyProtection="1">
      <alignment vertical="center"/>
    </xf>
    <xf numFmtId="0" fontId="8" fillId="2" borderId="8" xfId="0" applyFont="1" applyFill="1" applyBorder="1" applyAlignment="1" applyProtection="1">
      <alignment vertical="center"/>
    </xf>
    <xf numFmtId="0" fontId="4" fillId="2" borderId="7" xfId="0" applyFont="1" applyFill="1" applyBorder="1" applyProtection="1">
      <alignment vertical="center"/>
      <protection locked="0"/>
    </xf>
    <xf numFmtId="0" fontId="0" fillId="3" borderId="0" xfId="0" applyFill="1" applyProtection="1">
      <alignment vertical="center"/>
      <protection locked="0"/>
    </xf>
    <xf numFmtId="0" fontId="10" fillId="3" borderId="0" xfId="0" applyFont="1" applyFill="1" applyProtection="1">
      <alignment vertical="center"/>
      <protection locked="0"/>
    </xf>
    <xf numFmtId="0" fontId="10" fillId="3" borderId="12" xfId="0" applyFont="1" applyFill="1" applyBorder="1">
      <alignment vertical="center"/>
    </xf>
    <xf numFmtId="0" fontId="11" fillId="3" borderId="0" xfId="0" applyFont="1" applyFill="1" applyBorder="1">
      <alignment vertical="center"/>
    </xf>
    <xf numFmtId="0" fontId="4" fillId="2" borderId="2" xfId="0" applyFont="1" applyFill="1" applyBorder="1" applyProtection="1">
      <alignment vertical="center"/>
      <protection locked="0"/>
    </xf>
    <xf numFmtId="176" fontId="7" fillId="2" borderId="6" xfId="0" applyNumberFormat="1" applyFont="1" applyFill="1" applyBorder="1" applyAlignment="1" applyProtection="1">
      <alignment horizontal="center" vertical="center"/>
      <protection locked="0"/>
    </xf>
    <xf numFmtId="176" fontId="7" fillId="2" borderId="8" xfId="0" applyNumberFormat="1" applyFont="1" applyFill="1" applyBorder="1" applyAlignment="1" applyProtection="1">
      <alignment horizontal="center" vertical="center"/>
      <protection locked="0"/>
    </xf>
    <xf numFmtId="0" fontId="6" fillId="2" borderId="1" xfId="0" applyFont="1" applyFill="1" applyBorder="1" applyAlignment="1" applyProtection="1">
      <alignment vertical="top"/>
    </xf>
    <xf numFmtId="0" fontId="6" fillId="2" borderId="2" xfId="0" applyFont="1" applyFill="1" applyBorder="1" applyAlignment="1" applyProtection="1">
      <alignment vertical="top"/>
    </xf>
    <xf numFmtId="0" fontId="6" fillId="2" borderId="3" xfId="0" applyFont="1" applyFill="1" applyBorder="1" applyAlignment="1" applyProtection="1">
      <alignment vertical="top"/>
    </xf>
    <xf numFmtId="0" fontId="3" fillId="2" borderId="9" xfId="0" applyFont="1" applyFill="1" applyBorder="1" applyAlignment="1" applyProtection="1">
      <alignment horizontal="center" vertical="center"/>
      <protection locked="0"/>
    </xf>
    <xf numFmtId="0" fontId="3" fillId="2" borderId="10" xfId="0" applyFont="1" applyFill="1" applyBorder="1" applyAlignment="1" applyProtection="1">
      <alignment horizontal="center" vertical="center"/>
      <protection locked="0"/>
    </xf>
    <xf numFmtId="0" fontId="3" fillId="2" borderId="11" xfId="0" applyFont="1" applyFill="1" applyBorder="1" applyAlignment="1" applyProtection="1">
      <alignment horizontal="center" vertical="center"/>
      <protection locked="0"/>
    </xf>
    <xf numFmtId="0" fontId="3" fillId="2" borderId="9" xfId="0" applyFont="1" applyFill="1" applyBorder="1" applyAlignment="1" applyProtection="1">
      <alignment vertical="center"/>
      <protection locked="0"/>
    </xf>
    <xf numFmtId="0" fontId="3" fillId="2" borderId="10" xfId="0" applyFont="1" applyFill="1" applyBorder="1" applyAlignment="1" applyProtection="1">
      <alignment vertical="center"/>
      <protection locked="0"/>
    </xf>
    <xf numFmtId="0" fontId="3" fillId="2" borderId="11" xfId="0" applyFont="1" applyFill="1" applyBorder="1" applyAlignment="1" applyProtection="1">
      <alignment vertical="center"/>
      <protection locked="0"/>
    </xf>
    <xf numFmtId="0" fontId="7" fillId="2" borderId="6" xfId="0" applyFont="1" applyFill="1" applyBorder="1" applyAlignment="1" applyProtection="1">
      <alignment horizontal="center" vertical="center"/>
      <protection locked="0"/>
    </xf>
    <xf numFmtId="0" fontId="7" fillId="2" borderId="7" xfId="0" applyFont="1" applyFill="1" applyBorder="1" applyAlignment="1" applyProtection="1">
      <alignment horizontal="center" vertical="center"/>
      <protection locked="0"/>
    </xf>
    <xf numFmtId="0" fontId="7" fillId="2" borderId="8" xfId="0" applyFont="1" applyFill="1" applyBorder="1" applyAlignment="1" applyProtection="1">
      <alignment horizontal="center" vertical="center"/>
      <protection locked="0"/>
    </xf>
    <xf numFmtId="49" fontId="7" fillId="2" borderId="7" xfId="0" applyNumberFormat="1" applyFont="1" applyFill="1" applyBorder="1" applyAlignment="1" applyProtection="1">
      <alignment horizontal="center" vertical="center"/>
      <protection locked="0"/>
    </xf>
    <xf numFmtId="49" fontId="7" fillId="2" borderId="8" xfId="0" applyNumberFormat="1" applyFont="1" applyFill="1" applyBorder="1" applyAlignment="1" applyProtection="1">
      <alignment horizontal="center" vertical="center"/>
      <protection locked="0"/>
    </xf>
    <xf numFmtId="14" fontId="7" fillId="2" borderId="6" xfId="0" applyNumberFormat="1" applyFont="1" applyFill="1" applyBorder="1" applyAlignment="1" applyProtection="1">
      <alignment horizontal="center" vertical="center"/>
      <protection locked="0"/>
    </xf>
    <xf numFmtId="14" fontId="7" fillId="2" borderId="7" xfId="0" applyNumberFormat="1" applyFont="1" applyFill="1" applyBorder="1" applyAlignment="1" applyProtection="1">
      <alignment horizontal="center" vertical="center"/>
      <protection locked="0"/>
    </xf>
    <xf numFmtId="14" fontId="7" fillId="2" borderId="8" xfId="0" applyNumberFormat="1" applyFont="1" applyFill="1" applyBorder="1" applyAlignment="1" applyProtection="1">
      <alignment horizontal="center" vertical="center"/>
      <protection locked="0"/>
    </xf>
    <xf numFmtId="0" fontId="6" fillId="2" borderId="0" xfId="0" applyFont="1" applyFill="1" applyBorder="1" applyAlignment="1" applyProtection="1">
      <alignment vertical="top"/>
    </xf>
    <xf numFmtId="0" fontId="6" fillId="2" borderId="5" xfId="0" applyFont="1" applyFill="1" applyBorder="1" applyAlignment="1" applyProtection="1">
      <alignment vertical="top"/>
    </xf>
    <xf numFmtId="0" fontId="6" fillId="2" borderId="4" xfId="0" applyFont="1" applyFill="1" applyBorder="1" applyAlignment="1" applyProtection="1">
      <alignment vertical="top"/>
    </xf>
    <xf numFmtId="0" fontId="9" fillId="2" borderId="1" xfId="0" applyFont="1" applyFill="1" applyBorder="1" applyAlignment="1" applyProtection="1">
      <alignment horizontal="center" vertical="center"/>
      <protection locked="0"/>
    </xf>
    <xf numFmtId="0" fontId="9" fillId="2" borderId="2" xfId="0" applyFont="1" applyFill="1" applyBorder="1" applyAlignment="1" applyProtection="1">
      <alignment horizontal="center" vertical="center"/>
      <protection locked="0"/>
    </xf>
    <xf numFmtId="0" fontId="9" fillId="2" borderId="0" xfId="0" applyFont="1" applyFill="1" applyBorder="1" applyAlignment="1" applyProtection="1">
      <alignment horizontal="center" vertical="center"/>
      <protection locked="0"/>
    </xf>
    <xf numFmtId="0" fontId="9" fillId="2" borderId="5" xfId="0" applyFont="1" applyFill="1" applyBorder="1" applyAlignment="1" applyProtection="1">
      <alignment horizontal="center" vertical="center"/>
      <protection locked="0"/>
    </xf>
    <xf numFmtId="0" fontId="9" fillId="2" borderId="6" xfId="0" applyFont="1" applyFill="1" applyBorder="1" applyAlignment="1" applyProtection="1">
      <alignment horizontal="center" vertical="center"/>
      <protection locked="0"/>
    </xf>
    <xf numFmtId="0" fontId="9" fillId="2" borderId="7" xfId="0" applyFont="1" applyFill="1" applyBorder="1" applyAlignment="1" applyProtection="1">
      <alignment horizontal="center" vertical="center"/>
      <protection locked="0"/>
    </xf>
    <xf numFmtId="0" fontId="9" fillId="2" borderId="8" xfId="0" applyFont="1" applyFill="1" applyBorder="1" applyAlignment="1" applyProtection="1">
      <alignment horizontal="center" vertical="center"/>
      <protection locked="0"/>
    </xf>
    <xf numFmtId="0" fontId="5" fillId="2" borderId="0" xfId="0" applyFont="1" applyFill="1" applyBorder="1" applyAlignment="1" applyProtection="1">
      <alignment horizontal="center" vertical="center"/>
    </xf>
    <xf numFmtId="0" fontId="5" fillId="2" borderId="0" xfId="0" applyFont="1" applyFill="1" applyBorder="1" applyAlignment="1" applyProtection="1">
      <alignment horizontal="left" vertical="center"/>
    </xf>
    <xf numFmtId="0" fontId="5" fillId="2" borderId="5" xfId="0" applyFont="1" applyFill="1" applyBorder="1" applyAlignment="1" applyProtection="1">
      <alignment horizontal="center" vertical="center"/>
    </xf>
    <xf numFmtId="0" fontId="5" fillId="2" borderId="7" xfId="0" applyFont="1" applyFill="1" applyBorder="1" applyAlignment="1" applyProtection="1">
      <alignment horizontal="center" vertical="center"/>
    </xf>
    <xf numFmtId="0" fontId="5" fillId="2" borderId="7" xfId="0" applyFont="1" applyFill="1" applyBorder="1" applyAlignment="1" applyProtection="1">
      <alignment horizontal="left" vertical="center"/>
    </xf>
    <xf numFmtId="0" fontId="5" fillId="2" borderId="8" xfId="0" applyFont="1" applyFill="1" applyBorder="1" applyAlignment="1" applyProtection="1">
      <alignment horizontal="center" vertical="center"/>
    </xf>
    <xf numFmtId="0" fontId="5" fillId="2" borderId="2" xfId="0" applyFont="1" applyFill="1" applyBorder="1" applyAlignment="1" applyProtection="1">
      <alignment horizontal="center" vertical="center"/>
    </xf>
    <xf numFmtId="0" fontId="3" fillId="2" borderId="9" xfId="0" applyFont="1" applyFill="1" applyBorder="1" applyAlignment="1" applyProtection="1">
      <alignment horizontal="center" vertical="center"/>
    </xf>
    <xf numFmtId="0" fontId="3" fillId="2" borderId="11" xfId="0" applyFont="1" applyFill="1" applyBorder="1" applyAlignment="1" applyProtection="1">
      <alignment horizontal="center" vertical="center"/>
    </xf>
    <xf numFmtId="0" fontId="3" fillId="2" borderId="10" xfId="0" applyFont="1" applyFill="1" applyBorder="1" applyAlignment="1" applyProtection="1">
      <alignment horizontal="center" vertical="center"/>
    </xf>
    <xf numFmtId="0" fontId="5" fillId="2" borderId="2" xfId="0" applyFont="1" applyFill="1" applyBorder="1" applyAlignment="1" applyProtection="1">
      <alignment horizontal="left" vertical="center"/>
    </xf>
    <xf numFmtId="0" fontId="5" fillId="2" borderId="3" xfId="0" applyFont="1" applyFill="1" applyBorder="1" applyAlignment="1" applyProtection="1">
      <alignment horizontal="center" vertical="center"/>
    </xf>
  </cellXfs>
  <cellStyles count="1">
    <cellStyle name="標準" xfId="0" builtinId="0"/>
  </cellStyles>
  <dxfs count="3"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sv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svg"/><Relationship Id="rId1" Type="http://schemas.openxmlformats.org/officeDocument/2006/relationships/image" Target="../media/image1.png"/><Relationship Id="rId6" Type="http://schemas.openxmlformats.org/officeDocument/2006/relationships/image" Target="../media/image6.svg"/><Relationship Id="rId5" Type="http://schemas.openxmlformats.org/officeDocument/2006/relationships/image" Target="../media/image5.png"/><Relationship Id="rId4" Type="http://schemas.openxmlformats.org/officeDocument/2006/relationships/image" Target="../media/image4.sv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4.svg"/><Relationship Id="rId3" Type="http://schemas.openxmlformats.org/officeDocument/2006/relationships/image" Target="../media/image1.png"/><Relationship Id="rId7" Type="http://schemas.openxmlformats.org/officeDocument/2006/relationships/image" Target="../media/image13.png"/><Relationship Id="rId2" Type="http://schemas.openxmlformats.org/officeDocument/2006/relationships/image" Target="../media/image10.svg"/><Relationship Id="rId1" Type="http://schemas.openxmlformats.org/officeDocument/2006/relationships/image" Target="../media/image9.png"/><Relationship Id="rId6" Type="http://schemas.openxmlformats.org/officeDocument/2006/relationships/image" Target="../media/image12.svg"/><Relationship Id="rId5" Type="http://schemas.openxmlformats.org/officeDocument/2006/relationships/image" Target="../media/image11.png"/><Relationship Id="rId4" Type="http://schemas.openxmlformats.org/officeDocument/2006/relationships/image" Target="../media/image2.sv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svg"/><Relationship Id="rId1" Type="http://schemas.openxmlformats.org/officeDocument/2006/relationships/image" Target="../media/image15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svg"/><Relationship Id="rId1" Type="http://schemas.openxmlformats.org/officeDocument/2006/relationships/image" Target="../media/image1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35243</xdr:colOff>
      <xdr:row>2</xdr:row>
      <xdr:rowOff>63500</xdr:rowOff>
    </xdr:from>
    <xdr:to>
      <xdr:col>63</xdr:col>
      <xdr:colOff>99384</xdr:colOff>
      <xdr:row>35</xdr:row>
      <xdr:rowOff>133947</xdr:rowOff>
    </xdr:to>
    <xdr:pic>
      <xdr:nvPicPr>
        <xdr:cNvPr id="5" name="グラフィックス 4">
          <a:extLst>
            <a:ext uri="{FF2B5EF4-FFF2-40B4-BE49-F238E27FC236}">
              <a16:creationId xmlns:a16="http://schemas.microsoft.com/office/drawing/2014/main" id="{69EB72BE-FBA0-6313-0B25-4A88B364128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"/>
            </a:ext>
          </a:extLst>
        </a:blip>
        <a:srcRect l="15234" t="3394" r="20789" b="2550"/>
        <a:stretch/>
      </xdr:blipFill>
      <xdr:spPr>
        <a:xfrm>
          <a:off x="4162743" y="419100"/>
          <a:ext cx="6337941" cy="5937847"/>
        </a:xfrm>
        <a:prstGeom prst="rect">
          <a:avLst/>
        </a:prstGeom>
      </xdr:spPr>
    </xdr:pic>
    <xdr:clientData/>
  </xdr:twoCellAnchor>
  <xdr:twoCellAnchor>
    <xdr:from>
      <xdr:col>37</xdr:col>
      <xdr:colOff>3950</xdr:colOff>
      <xdr:row>3</xdr:row>
      <xdr:rowOff>160706</xdr:rowOff>
    </xdr:from>
    <xdr:to>
      <xdr:col>42</xdr:col>
      <xdr:colOff>37382</xdr:colOff>
      <xdr:row>8</xdr:row>
      <xdr:rowOff>157420</xdr:rowOff>
    </xdr:to>
    <xdr:sp macro="" textlink="">
      <xdr:nvSpPr>
        <xdr:cNvPr id="3" name="楕円 2">
          <a:extLst>
            <a:ext uri="{FF2B5EF4-FFF2-40B4-BE49-F238E27FC236}">
              <a16:creationId xmlns:a16="http://schemas.microsoft.com/office/drawing/2014/main" id="{5CE04CA7-5469-4400-AE65-F70548933495}"/>
            </a:ext>
          </a:extLst>
        </xdr:cNvPr>
        <xdr:cNvSpPr/>
      </xdr:nvSpPr>
      <xdr:spPr>
        <a:xfrm>
          <a:off x="6112650" y="694106"/>
          <a:ext cx="858932" cy="885714"/>
        </a:xfrm>
        <a:prstGeom prst="ellipse">
          <a:avLst/>
        </a:prstGeom>
        <a:noFill/>
        <a:ln w="6350">
          <a:solidFill>
            <a:schemeClr val="tx1">
              <a:lumMod val="65000"/>
              <a:lumOff val="3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25</xdr:col>
      <xdr:colOff>139700</xdr:colOff>
      <xdr:row>5</xdr:row>
      <xdr:rowOff>30725</xdr:rowOff>
    </xdr:from>
    <xdr:to>
      <xdr:col>37</xdr:col>
      <xdr:colOff>40968</xdr:colOff>
      <xdr:row>5</xdr:row>
      <xdr:rowOff>139700</xdr:rowOff>
    </xdr:to>
    <xdr:cxnSp macro="">
      <xdr:nvCxnSpPr>
        <xdr:cNvPr id="11" name="直線コネクタ 10">
          <a:extLst>
            <a:ext uri="{FF2B5EF4-FFF2-40B4-BE49-F238E27FC236}">
              <a16:creationId xmlns:a16="http://schemas.microsoft.com/office/drawing/2014/main" id="{B765A4EC-3BED-3F4B-0DE9-0E98A7FD7D2D}"/>
            </a:ext>
          </a:extLst>
        </xdr:cNvPr>
        <xdr:cNvCxnSpPr/>
      </xdr:nvCxnSpPr>
      <xdr:spPr>
        <a:xfrm flipV="1">
          <a:off x="4267200" y="919725"/>
          <a:ext cx="1882468" cy="108975"/>
        </a:xfrm>
        <a:prstGeom prst="line">
          <a:avLst/>
        </a:prstGeom>
        <a:ln w="3175">
          <a:solidFill>
            <a:schemeClr val="tx1">
              <a:lumMod val="65000"/>
              <a:lumOff val="3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38099</xdr:colOff>
      <xdr:row>5</xdr:row>
      <xdr:rowOff>69382</xdr:rowOff>
    </xdr:from>
    <xdr:to>
      <xdr:col>25</xdr:col>
      <xdr:colOff>139084</xdr:colOff>
      <xdr:row>19</xdr:row>
      <xdr:rowOff>0</xdr:rowOff>
    </xdr:to>
    <xdr:grpSp>
      <xdr:nvGrpSpPr>
        <xdr:cNvPr id="33" name="グループ化 32">
          <a:extLst>
            <a:ext uri="{FF2B5EF4-FFF2-40B4-BE49-F238E27FC236}">
              <a16:creationId xmlns:a16="http://schemas.microsoft.com/office/drawing/2014/main" id="{DC267A43-1A44-6714-8DF1-8EB52030EBD7}"/>
            </a:ext>
          </a:extLst>
        </xdr:cNvPr>
        <xdr:cNvGrpSpPr/>
      </xdr:nvGrpSpPr>
      <xdr:grpSpPr>
        <a:xfrm>
          <a:off x="679783" y="921619"/>
          <a:ext cx="3469827" cy="2316881"/>
          <a:chOff x="285750" y="504825"/>
          <a:chExt cx="4286250" cy="2679185"/>
        </a:xfrm>
      </xdr:grpSpPr>
      <xdr:pic>
        <xdr:nvPicPr>
          <xdr:cNvPr id="31" name="グラフィックス 30">
            <a:extLst>
              <a:ext uri="{FF2B5EF4-FFF2-40B4-BE49-F238E27FC236}">
                <a16:creationId xmlns:a16="http://schemas.microsoft.com/office/drawing/2014/main" id="{36FBA9CC-537E-3BC7-A273-D5AD9C186C5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4"/>
              </a:ext>
            </a:extLst>
          </a:blip>
          <a:stretch>
            <a:fillRect/>
          </a:stretch>
        </xdr:blipFill>
        <xdr:spPr>
          <a:xfrm>
            <a:off x="295275" y="504826"/>
            <a:ext cx="4276725" cy="2679184"/>
          </a:xfrm>
          <a:prstGeom prst="rect">
            <a:avLst/>
          </a:prstGeom>
        </xdr:spPr>
      </xdr:pic>
      <xdr:sp macro="" textlink="">
        <xdr:nvSpPr>
          <xdr:cNvPr id="32" name="正方形/長方形 31">
            <a:extLst>
              <a:ext uri="{FF2B5EF4-FFF2-40B4-BE49-F238E27FC236}">
                <a16:creationId xmlns:a16="http://schemas.microsoft.com/office/drawing/2014/main" id="{11B39CB6-FE0A-CD99-57DC-6F030CB3E08F}"/>
              </a:ext>
            </a:extLst>
          </xdr:cNvPr>
          <xdr:cNvSpPr/>
        </xdr:nvSpPr>
        <xdr:spPr>
          <a:xfrm>
            <a:off x="285750" y="504825"/>
            <a:ext cx="4286250" cy="2667000"/>
          </a:xfrm>
          <a:prstGeom prst="rect">
            <a:avLst/>
          </a:prstGeom>
          <a:noFill/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</xdr:grpSp>
    <xdr:clientData/>
  </xdr:twoCellAnchor>
  <xdr:twoCellAnchor>
    <xdr:from>
      <xdr:col>3</xdr:col>
      <xdr:colOff>103991</xdr:colOff>
      <xdr:row>18</xdr:row>
      <xdr:rowOff>165100</xdr:rowOff>
    </xdr:from>
    <xdr:to>
      <xdr:col>27</xdr:col>
      <xdr:colOff>114300</xdr:colOff>
      <xdr:row>33</xdr:row>
      <xdr:rowOff>165100</xdr:rowOff>
    </xdr:to>
    <xdr:grpSp>
      <xdr:nvGrpSpPr>
        <xdr:cNvPr id="37" name="グループ化 36">
          <a:extLst>
            <a:ext uri="{FF2B5EF4-FFF2-40B4-BE49-F238E27FC236}">
              <a16:creationId xmlns:a16="http://schemas.microsoft.com/office/drawing/2014/main" id="{A6A92CAA-0CAC-D8B7-29B8-BAF1034B23F2}"/>
            </a:ext>
          </a:extLst>
        </xdr:cNvPr>
        <xdr:cNvGrpSpPr/>
      </xdr:nvGrpSpPr>
      <xdr:grpSpPr>
        <a:xfrm>
          <a:off x="585254" y="3233153"/>
          <a:ext cx="3860414" cy="2556710"/>
          <a:chOff x="152400" y="3038475"/>
          <a:chExt cx="4772025" cy="3019425"/>
        </a:xfrm>
      </xdr:grpSpPr>
      <xdr:pic>
        <xdr:nvPicPr>
          <xdr:cNvPr id="27" name="グラフィックス 26">
            <a:extLst>
              <a:ext uri="{FF2B5EF4-FFF2-40B4-BE49-F238E27FC236}">
                <a16:creationId xmlns:a16="http://schemas.microsoft.com/office/drawing/2014/main" id="{A6892BD6-EBC3-5BAF-0445-0431A22B6BE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6"/>
              </a:ext>
            </a:extLst>
          </a:blip>
          <a:stretch>
            <a:fillRect/>
          </a:stretch>
        </xdr:blipFill>
        <xdr:spPr>
          <a:xfrm>
            <a:off x="152400" y="3038475"/>
            <a:ext cx="4772025" cy="3008956"/>
          </a:xfrm>
          <a:prstGeom prst="rect">
            <a:avLst/>
          </a:prstGeom>
        </xdr:spPr>
      </xdr:pic>
      <xdr:sp macro="" textlink="">
        <xdr:nvSpPr>
          <xdr:cNvPr id="36" name="正方形/長方形 35">
            <a:extLst>
              <a:ext uri="{FF2B5EF4-FFF2-40B4-BE49-F238E27FC236}">
                <a16:creationId xmlns:a16="http://schemas.microsoft.com/office/drawing/2014/main" id="{0065B41E-BBA6-8DE2-BE6B-05CC56FB9AEC}"/>
              </a:ext>
            </a:extLst>
          </xdr:cNvPr>
          <xdr:cNvSpPr/>
        </xdr:nvSpPr>
        <xdr:spPr>
          <a:xfrm>
            <a:off x="285750" y="3200400"/>
            <a:ext cx="4286250" cy="2857500"/>
          </a:xfrm>
          <a:prstGeom prst="rect">
            <a:avLst/>
          </a:prstGeom>
          <a:noFill/>
          <a:ln w="317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</xdr:grpSp>
    <xdr:clientData/>
  </xdr:twoCellAnchor>
  <xdr:twoCellAnchor>
    <xdr:from>
      <xdr:col>61</xdr:col>
      <xdr:colOff>7067</xdr:colOff>
      <xdr:row>13</xdr:row>
      <xdr:rowOff>51208</xdr:rowOff>
    </xdr:from>
    <xdr:to>
      <xdr:col>79</xdr:col>
      <xdr:colOff>18026</xdr:colOff>
      <xdr:row>33</xdr:row>
      <xdr:rowOff>88900</xdr:rowOff>
    </xdr:to>
    <xdr:grpSp>
      <xdr:nvGrpSpPr>
        <xdr:cNvPr id="7" name="グループ化 6">
          <a:extLst>
            <a:ext uri="{FF2B5EF4-FFF2-40B4-BE49-F238E27FC236}">
              <a16:creationId xmlns:a16="http://schemas.microsoft.com/office/drawing/2014/main" id="{50BFA604-87E2-7660-106E-BAD4C4D412B1}"/>
            </a:ext>
          </a:extLst>
        </xdr:cNvPr>
        <xdr:cNvGrpSpPr/>
      </xdr:nvGrpSpPr>
      <xdr:grpSpPr>
        <a:xfrm>
          <a:off x="9792751" y="2267024"/>
          <a:ext cx="2898538" cy="3446639"/>
          <a:chOff x="10333396" y="2221988"/>
          <a:chExt cx="2959203" cy="3890296"/>
        </a:xfrm>
      </xdr:grpSpPr>
      <xdr:grpSp>
        <xdr:nvGrpSpPr>
          <xdr:cNvPr id="6" name="グループ化 5">
            <a:extLst>
              <a:ext uri="{FF2B5EF4-FFF2-40B4-BE49-F238E27FC236}">
                <a16:creationId xmlns:a16="http://schemas.microsoft.com/office/drawing/2014/main" id="{6C65ECB0-F255-1494-AD84-3DF55700759C}"/>
              </a:ext>
            </a:extLst>
          </xdr:cNvPr>
          <xdr:cNvGrpSpPr/>
        </xdr:nvGrpSpPr>
        <xdr:grpSpPr>
          <a:xfrm>
            <a:off x="10333396" y="2221988"/>
            <a:ext cx="2959203" cy="3890296"/>
            <a:chOff x="9867900" y="1828799"/>
            <a:chExt cx="3590925" cy="4486276"/>
          </a:xfrm>
        </xdr:grpSpPr>
        <xdr:pic>
          <xdr:nvPicPr>
            <xdr:cNvPr id="41" name="グラフィックス 40">
              <a:extLst>
                <a:ext uri="{FF2B5EF4-FFF2-40B4-BE49-F238E27FC236}">
                  <a16:creationId xmlns:a16="http://schemas.microsoft.com/office/drawing/2014/main" id="{FA57D4B8-006E-D0A3-FF04-C77957DE514A}"/>
                </a:ext>
              </a:extLst>
            </xdr:cNvPr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7" cstate="print">
              <a:extLst>
                <a:ext uri="{28A0092B-C50C-407E-A947-70E740481C1C}">
                  <a14:useLocalDpi xmlns:a14="http://schemas.microsoft.com/office/drawing/2010/main" val="0"/>
                </a:ext>
                <a:ext uri="{96DAC541-7B7A-43D3-8B79-37D633B846F1}">
                  <asvg:svgBlip xmlns:asvg="http://schemas.microsoft.com/office/drawing/2016/SVG/main" r:embed="rId8"/>
                </a:ext>
              </a:extLst>
            </a:blip>
            <a:srcRect l="30754" t="-1174" r="16106" b="788"/>
            <a:stretch/>
          </xdr:blipFill>
          <xdr:spPr>
            <a:xfrm>
              <a:off x="9909525" y="2244212"/>
              <a:ext cx="3549300" cy="4070863"/>
            </a:xfrm>
            <a:prstGeom prst="rect">
              <a:avLst/>
            </a:prstGeom>
          </xdr:spPr>
        </xdr:pic>
        <xdr:sp macro="" textlink="">
          <xdr:nvSpPr>
            <xdr:cNvPr id="44" name="正方形/長方形 43">
              <a:extLst>
                <a:ext uri="{FF2B5EF4-FFF2-40B4-BE49-F238E27FC236}">
                  <a16:creationId xmlns:a16="http://schemas.microsoft.com/office/drawing/2014/main" id="{B82DDA1F-AD8E-5702-FCCA-2245C2E34ADA}"/>
                </a:ext>
              </a:extLst>
            </xdr:cNvPr>
            <xdr:cNvSpPr/>
          </xdr:nvSpPr>
          <xdr:spPr>
            <a:xfrm>
              <a:off x="9867900" y="1828799"/>
              <a:ext cx="3200400" cy="4486275"/>
            </a:xfrm>
            <a:prstGeom prst="rect">
              <a:avLst/>
            </a:prstGeom>
            <a:noFill/>
            <a:ln w="3175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kumimoji="1" lang="ja-JP" altLang="en-US" sz="1100"/>
            </a:p>
          </xdr:txBody>
        </xdr:sp>
      </xdr:grpSp>
      <xdr:sp macro="" textlink="">
        <xdr:nvSpPr>
          <xdr:cNvPr id="49" name="テキスト ボックス 48">
            <a:extLst>
              <a:ext uri="{FF2B5EF4-FFF2-40B4-BE49-F238E27FC236}">
                <a16:creationId xmlns:a16="http://schemas.microsoft.com/office/drawing/2014/main" id="{A92AB27E-22AD-A4CD-40F5-3713BDF2C9D1}"/>
              </a:ext>
            </a:extLst>
          </xdr:cNvPr>
          <xdr:cNvSpPr txBox="1"/>
        </xdr:nvSpPr>
        <xdr:spPr>
          <a:xfrm>
            <a:off x="11288970" y="2251280"/>
            <a:ext cx="714580" cy="360414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600" b="1"/>
              <a:t>背 面</a:t>
            </a: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45</xdr:col>
      <xdr:colOff>47625</xdr:colOff>
      <xdr:row>11</xdr:row>
      <xdr:rowOff>48513</xdr:rowOff>
    </xdr:from>
    <xdr:to>
      <xdr:col>88</xdr:col>
      <xdr:colOff>76200</xdr:colOff>
      <xdr:row>36</xdr:row>
      <xdr:rowOff>142042</xdr:rowOff>
    </xdr:to>
    <xdr:pic>
      <xdr:nvPicPr>
        <xdr:cNvPr id="20" name="グラフィックス 19">
          <a:extLst>
            <a:ext uri="{FF2B5EF4-FFF2-40B4-BE49-F238E27FC236}">
              <a16:creationId xmlns:a16="http://schemas.microsoft.com/office/drawing/2014/main" id="{FE8FBF9B-688A-11AD-C64B-F8A94F4D55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7334250" y="1934463"/>
          <a:ext cx="6991350" cy="4379779"/>
        </a:xfrm>
        <a:prstGeom prst="rect">
          <a:avLst/>
        </a:prstGeom>
      </xdr:spPr>
    </xdr:pic>
    <xdr:clientData/>
  </xdr:twoCellAnchor>
  <xdr:twoCellAnchor editAs="oneCell">
    <xdr:from>
      <xdr:col>2</xdr:col>
      <xdr:colOff>95250</xdr:colOff>
      <xdr:row>1</xdr:row>
      <xdr:rowOff>57150</xdr:rowOff>
    </xdr:from>
    <xdr:to>
      <xdr:col>37</xdr:col>
      <xdr:colOff>95250</xdr:colOff>
      <xdr:row>35</xdr:row>
      <xdr:rowOff>23301</xdr:rowOff>
    </xdr:to>
    <xdr:pic>
      <xdr:nvPicPr>
        <xdr:cNvPr id="3" name="グラフィックス 2">
          <a:extLst>
            <a:ext uri="{FF2B5EF4-FFF2-40B4-BE49-F238E27FC236}">
              <a16:creationId xmlns:a16="http://schemas.microsoft.com/office/drawing/2014/main" id="{5BECFF3D-DC44-6290-376B-AC5489CDDA1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4"/>
            </a:ext>
          </a:extLst>
        </a:blip>
        <a:srcRect l="19569" t="2581" r="22707" b="3147"/>
        <a:stretch/>
      </xdr:blipFill>
      <xdr:spPr>
        <a:xfrm>
          <a:off x="419100" y="228600"/>
          <a:ext cx="5667375" cy="5795451"/>
        </a:xfrm>
        <a:prstGeom prst="rect">
          <a:avLst/>
        </a:prstGeom>
      </xdr:spPr>
    </xdr:pic>
    <xdr:clientData/>
  </xdr:twoCellAnchor>
  <xdr:twoCellAnchor>
    <xdr:from>
      <xdr:col>12</xdr:col>
      <xdr:colOff>38100</xdr:colOff>
      <xdr:row>3</xdr:row>
      <xdr:rowOff>161925</xdr:rowOff>
    </xdr:from>
    <xdr:to>
      <xdr:col>16</xdr:col>
      <xdr:colOff>38100</xdr:colOff>
      <xdr:row>7</xdr:row>
      <xdr:rowOff>133350</xdr:rowOff>
    </xdr:to>
    <xdr:sp macro="" textlink="">
      <xdr:nvSpPr>
        <xdr:cNvPr id="7" name="楕円 6">
          <a:extLst>
            <a:ext uri="{FF2B5EF4-FFF2-40B4-BE49-F238E27FC236}">
              <a16:creationId xmlns:a16="http://schemas.microsoft.com/office/drawing/2014/main" id="{BC7C5BAC-5A0D-C1F0-F554-76EE8E26A30D}"/>
            </a:ext>
          </a:extLst>
        </xdr:cNvPr>
        <xdr:cNvSpPr/>
      </xdr:nvSpPr>
      <xdr:spPr>
        <a:xfrm>
          <a:off x="1981200" y="676275"/>
          <a:ext cx="647700" cy="657225"/>
        </a:xfrm>
        <a:prstGeom prst="ellipse">
          <a:avLst/>
        </a:prstGeom>
        <a:noFill/>
        <a:ln w="6350">
          <a:solidFill>
            <a:schemeClr val="tx1">
              <a:lumMod val="65000"/>
              <a:lumOff val="3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0</xdr:colOff>
      <xdr:row>7</xdr:row>
      <xdr:rowOff>114300</xdr:rowOff>
    </xdr:from>
    <xdr:to>
      <xdr:col>37</xdr:col>
      <xdr:colOff>66675</xdr:colOff>
      <xdr:row>25</xdr:row>
      <xdr:rowOff>104775</xdr:rowOff>
    </xdr:to>
    <xdr:cxnSp macro="">
      <xdr:nvCxnSpPr>
        <xdr:cNvPr id="9" name="直線コネクタ 8">
          <a:extLst>
            <a:ext uri="{FF2B5EF4-FFF2-40B4-BE49-F238E27FC236}">
              <a16:creationId xmlns:a16="http://schemas.microsoft.com/office/drawing/2014/main" id="{AC8FA637-76D4-457F-B046-0FE66F1166E9}"/>
            </a:ext>
          </a:extLst>
        </xdr:cNvPr>
        <xdr:cNvCxnSpPr/>
      </xdr:nvCxnSpPr>
      <xdr:spPr>
        <a:xfrm>
          <a:off x="2428875" y="1314450"/>
          <a:ext cx="3629025" cy="3076575"/>
        </a:xfrm>
        <a:prstGeom prst="line">
          <a:avLst/>
        </a:prstGeom>
        <a:ln w="3175">
          <a:solidFill>
            <a:schemeClr val="tx1">
              <a:lumMod val="65000"/>
              <a:lumOff val="3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133350</xdr:colOff>
      <xdr:row>8</xdr:row>
      <xdr:rowOff>95250</xdr:rowOff>
    </xdr:from>
    <xdr:to>
      <xdr:col>50</xdr:col>
      <xdr:colOff>19050</xdr:colOff>
      <xdr:row>20</xdr:row>
      <xdr:rowOff>95249</xdr:rowOff>
    </xdr:to>
    <xdr:sp macro="" textlink="">
      <xdr:nvSpPr>
        <xdr:cNvPr id="25" name="楕円 24">
          <a:extLst>
            <a:ext uri="{FF2B5EF4-FFF2-40B4-BE49-F238E27FC236}">
              <a16:creationId xmlns:a16="http://schemas.microsoft.com/office/drawing/2014/main" id="{BC69AABD-66C7-9A99-8EDD-F801ABD4F990}"/>
            </a:ext>
          </a:extLst>
        </xdr:cNvPr>
        <xdr:cNvSpPr/>
      </xdr:nvSpPr>
      <xdr:spPr>
        <a:xfrm>
          <a:off x="5962650" y="1466850"/>
          <a:ext cx="2152650" cy="2057399"/>
        </a:xfrm>
        <a:prstGeom prst="ellipse">
          <a:avLst/>
        </a:prstGeom>
        <a:blipFill>
          <a:blip xmlns:r="http://schemas.openxmlformats.org/officeDocument/2006/relationships" r:embed="rId5">
            <a:extLst>
              <a:ext uri="{96DAC541-7B7A-43D3-8B79-37D633B846F1}">
                <asvg:svgBlip xmlns:asvg="http://schemas.microsoft.com/office/drawing/2016/SVG/main" r:embed="rId6"/>
              </a:ext>
            </a:extLst>
          </a:blip>
          <a:srcRect/>
          <a:stretch>
            <a:fillRect l="-30102" t="-16308" r="-39432" b="6900"/>
          </a:stretch>
        </a:blipFill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49</xdr:col>
      <xdr:colOff>142875</xdr:colOff>
      <xdr:row>15</xdr:row>
      <xdr:rowOff>114300</xdr:rowOff>
    </xdr:from>
    <xdr:to>
      <xdr:col>52</xdr:col>
      <xdr:colOff>57150</xdr:colOff>
      <xdr:row>17</xdr:row>
      <xdr:rowOff>85725</xdr:rowOff>
    </xdr:to>
    <xdr:cxnSp macro="">
      <xdr:nvCxnSpPr>
        <xdr:cNvPr id="27" name="直線コネクタ 26">
          <a:extLst>
            <a:ext uri="{FF2B5EF4-FFF2-40B4-BE49-F238E27FC236}">
              <a16:creationId xmlns:a16="http://schemas.microsoft.com/office/drawing/2014/main" id="{BFCBFA32-1AEA-F08B-F1D3-0D6E389C5B1F}"/>
            </a:ext>
          </a:extLst>
        </xdr:cNvPr>
        <xdr:cNvCxnSpPr/>
      </xdr:nvCxnSpPr>
      <xdr:spPr>
        <a:xfrm>
          <a:off x="8077200" y="2686050"/>
          <a:ext cx="400050" cy="314325"/>
        </a:xfrm>
        <a:prstGeom prst="line">
          <a:avLst/>
        </a:prstGeom>
        <a:ln>
          <a:solidFill>
            <a:schemeClr val="tx1">
              <a:lumMod val="65000"/>
              <a:lumOff val="3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19051</xdr:colOff>
      <xdr:row>16</xdr:row>
      <xdr:rowOff>28576</xdr:rowOff>
    </xdr:from>
    <xdr:to>
      <xdr:col>56</xdr:col>
      <xdr:colOff>142875</xdr:colOff>
      <xdr:row>20</xdr:row>
      <xdr:rowOff>47625</xdr:rowOff>
    </xdr:to>
    <xdr:sp macro="" textlink="">
      <xdr:nvSpPr>
        <xdr:cNvPr id="22" name="楕円 21">
          <a:extLst>
            <a:ext uri="{FF2B5EF4-FFF2-40B4-BE49-F238E27FC236}">
              <a16:creationId xmlns:a16="http://schemas.microsoft.com/office/drawing/2014/main" id="{21864A53-F524-40D1-E2D8-D38B6EEC092A}"/>
            </a:ext>
          </a:extLst>
        </xdr:cNvPr>
        <xdr:cNvSpPr/>
      </xdr:nvSpPr>
      <xdr:spPr>
        <a:xfrm>
          <a:off x="8439151" y="2771776"/>
          <a:ext cx="771524" cy="704849"/>
        </a:xfrm>
        <a:prstGeom prst="ellipse">
          <a:avLst/>
        </a:prstGeom>
        <a:noFill/>
        <a:ln w="3175">
          <a:solidFill>
            <a:schemeClr val="tx1">
              <a:lumMod val="65000"/>
              <a:lumOff val="3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36</xdr:col>
      <xdr:colOff>113326</xdr:colOff>
      <xdr:row>22</xdr:row>
      <xdr:rowOff>38100</xdr:rowOff>
    </xdr:from>
    <xdr:to>
      <xdr:col>49</xdr:col>
      <xdr:colOff>114301</xdr:colOff>
      <xdr:row>34</xdr:row>
      <xdr:rowOff>28576</xdr:rowOff>
    </xdr:to>
    <xdr:sp macro="" textlink="">
      <xdr:nvSpPr>
        <xdr:cNvPr id="13" name="楕円 12">
          <a:extLst>
            <a:ext uri="{FF2B5EF4-FFF2-40B4-BE49-F238E27FC236}">
              <a16:creationId xmlns:a16="http://schemas.microsoft.com/office/drawing/2014/main" id="{4E98A335-AB79-4918-AC80-9B2EB113B7DE}"/>
            </a:ext>
          </a:extLst>
        </xdr:cNvPr>
        <xdr:cNvSpPr/>
      </xdr:nvSpPr>
      <xdr:spPr>
        <a:xfrm>
          <a:off x="5942626" y="3810000"/>
          <a:ext cx="2106000" cy="2047876"/>
        </a:xfrm>
        <a:prstGeom prst="ellipse">
          <a:avLst/>
        </a:prstGeom>
        <a:blipFill dpi="0" rotWithShape="1">
          <a:blip xmlns:r="http://schemas.openxmlformats.org/officeDocument/2006/relationships" r:embed="rId7">
            <a:extLst>
              <a:ext uri="{96DAC541-7B7A-43D3-8B79-37D633B846F1}">
                <asvg:svgBlip xmlns:asvg="http://schemas.microsoft.com/office/drawing/2016/SVG/main" r:embed="rId8"/>
              </a:ext>
            </a:extLst>
          </a:blip>
          <a:srcRect/>
          <a:stretch>
            <a:fillRect l="-8571" t="-7833" r="-20054" b="4215"/>
          </a:stretch>
        </a:blipFill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39</xdr:col>
      <xdr:colOff>40429</xdr:colOff>
      <xdr:row>23</xdr:row>
      <xdr:rowOff>38099</xdr:rowOff>
    </xdr:to>
    <xdr:pic>
      <xdr:nvPicPr>
        <xdr:cNvPr id="8" name="グラフィックス 7">
          <a:extLst>
            <a:ext uri="{FF2B5EF4-FFF2-40B4-BE49-F238E27FC236}">
              <a16:creationId xmlns:a16="http://schemas.microsoft.com/office/drawing/2014/main" id="{A9A41DC3-6E30-9E79-66A3-6875AA4FB0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0" y="0"/>
          <a:ext cx="6355504" cy="398144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57150</xdr:colOff>
      <xdr:row>1</xdr:row>
      <xdr:rowOff>104775</xdr:rowOff>
    </xdr:from>
    <xdr:to>
      <xdr:col>12</xdr:col>
      <xdr:colOff>285750</xdr:colOff>
      <xdr:row>21</xdr:row>
      <xdr:rowOff>211348</xdr:rowOff>
    </xdr:to>
    <xdr:pic>
      <xdr:nvPicPr>
        <xdr:cNvPr id="3" name="グラフィックス 2">
          <a:extLst>
            <a:ext uri="{FF2B5EF4-FFF2-40B4-BE49-F238E27FC236}">
              <a16:creationId xmlns:a16="http://schemas.microsoft.com/office/drawing/2014/main" id="{0CBDACEE-AD0A-C1CA-15AE-B859EA9AF0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742950" y="342900"/>
          <a:ext cx="7772400" cy="486907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8DB048-AB55-444B-A258-F95E495722AA}">
  <sheetPr>
    <pageSetUpPr fitToPage="1"/>
  </sheetPr>
  <dimension ref="A1:DB104"/>
  <sheetViews>
    <sheetView tabSelected="1" zoomScale="95" zoomScaleNormal="95" zoomScaleSheetLayoutView="100" workbookViewId="0">
      <selection activeCell="B26" sqref="B26"/>
    </sheetView>
  </sheetViews>
  <sheetFormatPr defaultColWidth="2.125" defaultRowHeight="14.1" customHeight="1" x14ac:dyDescent="0.4"/>
  <cols>
    <col min="1" max="82" width="2.125" style="23"/>
    <col min="83" max="89" width="2.125" style="24"/>
    <col min="90" max="90" width="7.125" style="24" bestFit="1" customWidth="1"/>
    <col min="91" max="91" width="4.625" style="24" bestFit="1" customWidth="1"/>
    <col min="92" max="92" width="18.75" style="24" customWidth="1"/>
    <col min="93" max="93" width="9" style="24" bestFit="1" customWidth="1"/>
    <col min="94" max="94" width="13" style="24" bestFit="1" customWidth="1"/>
    <col min="95" max="95" width="9" style="24" bestFit="1" customWidth="1"/>
    <col min="96" max="98" width="6.875" style="24" bestFit="1" customWidth="1"/>
    <col min="99" max="99" width="6.875" style="24" customWidth="1"/>
    <col min="100" max="101" width="7.375" style="24" bestFit="1" customWidth="1"/>
    <col min="102" max="102" width="8.375" style="24" customWidth="1"/>
    <col min="103" max="103" width="4.25" style="24" customWidth="1"/>
    <col min="104" max="105" width="7.375" style="24" bestFit="1" customWidth="1"/>
    <col min="106" max="106" width="8.5" style="24" bestFit="1" customWidth="1"/>
    <col min="107" max="16384" width="2.125" style="24"/>
  </cols>
  <sheetData>
    <row r="1" spans="1:106" ht="14.1" customHeight="1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22"/>
      <c r="AZ1" s="22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</row>
    <row r="2" spans="1:106" ht="14.1" customHeight="1" x14ac:dyDescent="0.4">
      <c r="A2" s="1"/>
      <c r="B2" s="5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4" t="s">
        <v>14</v>
      </c>
      <c r="BK2" s="65"/>
      <c r="BL2" s="64" t="s">
        <v>23</v>
      </c>
      <c r="BM2" s="66"/>
      <c r="BN2" s="66"/>
      <c r="BO2" s="66"/>
      <c r="BP2" s="65"/>
      <c r="BQ2" s="64" t="s">
        <v>8</v>
      </c>
      <c r="BR2" s="66"/>
      <c r="BS2" s="66"/>
      <c r="BT2" s="66"/>
      <c r="BU2" s="66"/>
      <c r="BV2" s="65"/>
      <c r="BW2" s="64" t="s">
        <v>13</v>
      </c>
      <c r="BX2" s="65"/>
      <c r="BY2" s="64" t="s">
        <v>12</v>
      </c>
      <c r="BZ2" s="66"/>
      <c r="CA2" s="66"/>
      <c r="CB2" s="66"/>
      <c r="CC2" s="65"/>
      <c r="CD2" s="1"/>
    </row>
    <row r="3" spans="1:106" ht="14.1" customHeight="1" x14ac:dyDescent="0.4">
      <c r="A3" s="1"/>
      <c r="B3" s="7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63">
        <v>1</v>
      </c>
      <c r="BK3" s="63"/>
      <c r="BL3" s="67" t="str">
        <f>CZ4</f>
        <v/>
      </c>
      <c r="BM3" s="67"/>
      <c r="BN3" s="67"/>
      <c r="BO3" s="67"/>
      <c r="BP3" s="67"/>
      <c r="BQ3" s="67" t="s">
        <v>128</v>
      </c>
      <c r="BR3" s="67"/>
      <c r="BS3" s="67"/>
      <c r="BT3" s="67"/>
      <c r="BU3" s="67"/>
      <c r="BV3" s="67"/>
      <c r="BW3" s="57">
        <v>2</v>
      </c>
      <c r="BX3" s="57"/>
      <c r="BY3" s="63"/>
      <c r="BZ3" s="63"/>
      <c r="CA3" s="63"/>
      <c r="CB3" s="63"/>
      <c r="CC3" s="68"/>
      <c r="CD3" s="1"/>
      <c r="CL3" s="25" t="s">
        <v>15</v>
      </c>
      <c r="CM3" s="25" t="s">
        <v>16</v>
      </c>
      <c r="CN3" s="25" t="s">
        <v>17</v>
      </c>
      <c r="CO3" s="25" t="s">
        <v>18</v>
      </c>
      <c r="CP3" s="25" t="s">
        <v>19</v>
      </c>
      <c r="CQ3" s="25" t="s">
        <v>20</v>
      </c>
      <c r="CR3" s="25"/>
      <c r="CS3" s="25" t="s">
        <v>27</v>
      </c>
      <c r="CT3" s="25" t="s">
        <v>28</v>
      </c>
      <c r="CU3" s="26"/>
      <c r="CV3" s="24" t="s">
        <v>24</v>
      </c>
      <c r="CW3" s="24" t="s">
        <v>8</v>
      </c>
    </row>
    <row r="4" spans="1:106" ht="14.1" customHeight="1" x14ac:dyDescent="0.4">
      <c r="A4" s="1"/>
      <c r="B4" s="7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57">
        <v>2</v>
      </c>
      <c r="BK4" s="57"/>
      <c r="BL4" s="58" t="str">
        <f t="shared" ref="BL4:BL37" si="0">CZ5</f>
        <v/>
      </c>
      <c r="BM4" s="58"/>
      <c r="BN4" s="58"/>
      <c r="BO4" s="58"/>
      <c r="BP4" s="58"/>
      <c r="BQ4" s="58" t="s">
        <v>129</v>
      </c>
      <c r="BR4" s="58"/>
      <c r="BS4" s="58"/>
      <c r="BT4" s="58"/>
      <c r="BU4" s="58"/>
      <c r="BV4" s="58"/>
      <c r="BW4" s="57">
        <v>2</v>
      </c>
      <c r="BX4" s="57"/>
      <c r="BY4" s="57"/>
      <c r="BZ4" s="57"/>
      <c r="CA4" s="57"/>
      <c r="CB4" s="57"/>
      <c r="CC4" s="59"/>
      <c r="CD4" s="1"/>
      <c r="CL4" s="25"/>
      <c r="CM4" s="25" t="s">
        <v>29</v>
      </c>
      <c r="CN4" s="25" t="s">
        <v>64</v>
      </c>
      <c r="CO4" s="25">
        <v>1</v>
      </c>
      <c r="CP4" s="25"/>
      <c r="CQ4" s="25" t="s">
        <v>119</v>
      </c>
      <c r="CR4" s="25"/>
      <c r="CS4" s="25" t="s">
        <v>21</v>
      </c>
      <c r="CT4" s="25" t="s">
        <v>22</v>
      </c>
      <c r="CU4" s="26" t="str">
        <f>IF(AND(COUNTIF(CV$4:CV4,CV4)=1,CV4&lt;&gt;"nodata",CP4&lt;&gt;""),ROW(),"")</f>
        <v/>
      </c>
      <c r="CV4" s="24" t="str">
        <f>IFERROR(LEFT($CN4,FIND("_",$CN4)-1),"nodata")</f>
        <v>nodata</v>
      </c>
      <c r="CW4" s="24" t="str">
        <f>IFERROR(RIGHT($CN4,LEN(CN4)-FIND("_",$CN4)),"nodata")</f>
        <v>nodata</v>
      </c>
      <c r="CX4" s="24" t="str">
        <f>IF(CY4="","",ROW()-3)</f>
        <v/>
      </c>
      <c r="CY4" s="24" t="str">
        <f>IFERROR(IF(CV4="nodata","",SMALL(CU:CU,ROW()-3)),"")</f>
        <v/>
      </c>
      <c r="CZ4" s="24" t="str">
        <f>IF(CY4="","",VLOOKUP(CY4,CU:CW,2,FALSE))</f>
        <v/>
      </c>
      <c r="DA4" s="24" t="str">
        <f>IF(CY4="","",VLOOKUP(CY4,CU:CW,3,FALSE))</f>
        <v/>
      </c>
      <c r="DB4" s="24" t="str">
        <f>IF(CY4="","",COUNTIF(CV:CV,CZ4))</f>
        <v/>
      </c>
    </row>
    <row r="5" spans="1:106" ht="14.1" customHeight="1" x14ac:dyDescent="0.4">
      <c r="A5" s="1"/>
      <c r="B5" s="7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63">
        <v>3</v>
      </c>
      <c r="BK5" s="63"/>
      <c r="BL5" s="58" t="str">
        <f t="shared" si="0"/>
        <v/>
      </c>
      <c r="BM5" s="58"/>
      <c r="BN5" s="58"/>
      <c r="BO5" s="58"/>
      <c r="BP5" s="58"/>
      <c r="BQ5" s="58" t="s">
        <v>130</v>
      </c>
      <c r="BR5" s="58"/>
      <c r="BS5" s="58"/>
      <c r="BT5" s="58"/>
      <c r="BU5" s="58"/>
      <c r="BV5" s="58"/>
      <c r="BW5" s="57">
        <v>12</v>
      </c>
      <c r="BX5" s="57"/>
      <c r="BY5" s="57"/>
      <c r="BZ5" s="57"/>
      <c r="CA5" s="57"/>
      <c r="CB5" s="57"/>
      <c r="CC5" s="59"/>
      <c r="CD5" s="1"/>
      <c r="CL5" s="25"/>
      <c r="CM5" s="25" t="s">
        <v>30</v>
      </c>
      <c r="CN5" s="25" t="s">
        <v>65</v>
      </c>
      <c r="CO5" s="25">
        <v>1</v>
      </c>
      <c r="CP5" s="25"/>
      <c r="CQ5" s="25" t="s">
        <v>120</v>
      </c>
      <c r="CR5" s="25"/>
      <c r="CU5" s="26" t="str">
        <f>IF(AND(COUNTIF(CV$4:CV5,CV5)=1,CV5&lt;&gt;"nodata",CP5&lt;&gt;""),ROW(),"")</f>
        <v/>
      </c>
      <c r="CV5" s="24" t="str">
        <f>IFERROR(LEFT($CN5,FIND("_",$CN5)-1),"nodata")</f>
        <v>nodata</v>
      </c>
      <c r="CW5" s="24" t="str">
        <f t="shared" ref="CW5:CW68" si="1">IFERROR(RIGHT($CN5,LEN(CN5)-FIND("_",$CN5)),"nodata")</f>
        <v>nodata</v>
      </c>
      <c r="CX5" s="24" t="str">
        <f t="shared" ref="CX5:CX68" si="2">IF(CY5="","",ROW()-3)</f>
        <v/>
      </c>
      <c r="CY5" s="24" t="str">
        <f t="shared" ref="CY5:CY68" si="3">IFERROR(IF(CV5="nodata","",SMALL(CU:CU,ROW()-3)),"")</f>
        <v/>
      </c>
      <c r="CZ5" s="24" t="str">
        <f t="shared" ref="CZ5:CZ68" si="4">IF(CY5="","",VLOOKUP(CY5,CU:CW,2,FALSE))</f>
        <v/>
      </c>
      <c r="DA5" s="24" t="str">
        <f t="shared" ref="DA5:DA68" si="5">IF(CY5="","",VLOOKUP(CY5,CU:CW,3,FALSE))</f>
        <v/>
      </c>
      <c r="DB5" s="24" t="str">
        <f t="shared" ref="DB5:DB68" si="6">IF(CY5="","",COUNTIF(CV:CV,CZ5))</f>
        <v/>
      </c>
    </row>
    <row r="6" spans="1:106" ht="14.1" customHeight="1" x14ac:dyDescent="0.4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57">
        <v>4</v>
      </c>
      <c r="BK6" s="57"/>
      <c r="BL6" s="58" t="str">
        <f t="shared" si="0"/>
        <v/>
      </c>
      <c r="BM6" s="58"/>
      <c r="BN6" s="58"/>
      <c r="BO6" s="58"/>
      <c r="BP6" s="58"/>
      <c r="BQ6" s="58" t="s">
        <v>131</v>
      </c>
      <c r="BR6" s="58"/>
      <c r="BS6" s="58"/>
      <c r="BT6" s="58"/>
      <c r="BU6" s="58"/>
      <c r="BV6" s="58"/>
      <c r="BW6" s="57">
        <v>1</v>
      </c>
      <c r="BX6" s="57"/>
      <c r="BY6" s="57"/>
      <c r="BZ6" s="57"/>
      <c r="CA6" s="57"/>
      <c r="CB6" s="57"/>
      <c r="CC6" s="59"/>
      <c r="CD6" s="1"/>
      <c r="CL6" s="25"/>
      <c r="CM6" s="25" t="s">
        <v>31</v>
      </c>
      <c r="CN6" s="25" t="s">
        <v>66</v>
      </c>
      <c r="CO6" s="25">
        <v>1</v>
      </c>
      <c r="CP6" s="25" t="s">
        <v>93</v>
      </c>
      <c r="CQ6" s="25"/>
      <c r="CR6" s="25"/>
      <c r="CU6" s="26" t="str">
        <f>IF(AND(COUNTIF(CV$4:CV6,CV6)=1,CV6&lt;&gt;"nodata",CP6&lt;&gt;""),ROW(),"")</f>
        <v/>
      </c>
      <c r="CV6" s="24" t="str">
        <f t="shared" ref="CV6:CV69" si="7">IFERROR(LEFT($CN6,FIND("_",$CN6)-1),"nodata")</f>
        <v>nodata</v>
      </c>
      <c r="CW6" s="24" t="str">
        <f t="shared" si="1"/>
        <v>nodata</v>
      </c>
      <c r="CX6" s="24" t="str">
        <f t="shared" si="2"/>
        <v/>
      </c>
      <c r="CY6" s="24" t="str">
        <f t="shared" si="3"/>
        <v/>
      </c>
      <c r="CZ6" s="24" t="str">
        <f t="shared" si="4"/>
        <v/>
      </c>
      <c r="DA6" s="24" t="str">
        <f t="shared" si="5"/>
        <v/>
      </c>
      <c r="DB6" s="24" t="str">
        <f t="shared" si="6"/>
        <v/>
      </c>
    </row>
    <row r="7" spans="1:106" ht="14.1" customHeight="1" x14ac:dyDescent="0.4">
      <c r="A7" s="1"/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63">
        <v>5</v>
      </c>
      <c r="BK7" s="63"/>
      <c r="BL7" s="58" t="str">
        <f t="shared" si="0"/>
        <v/>
      </c>
      <c r="BM7" s="58"/>
      <c r="BN7" s="58"/>
      <c r="BO7" s="58"/>
      <c r="BP7" s="58"/>
      <c r="BQ7" s="58" t="s">
        <v>132</v>
      </c>
      <c r="BR7" s="58"/>
      <c r="BS7" s="58"/>
      <c r="BT7" s="58"/>
      <c r="BU7" s="58"/>
      <c r="BV7" s="58"/>
      <c r="BW7" s="57">
        <v>2</v>
      </c>
      <c r="BX7" s="57"/>
      <c r="BY7" s="57"/>
      <c r="BZ7" s="57"/>
      <c r="CA7" s="57"/>
      <c r="CB7" s="57"/>
      <c r="CC7" s="59"/>
      <c r="CD7" s="1"/>
      <c r="CL7" s="25">
        <v>6</v>
      </c>
      <c r="CM7" s="25" t="s">
        <v>32</v>
      </c>
      <c r="CN7" s="25" t="s">
        <v>67</v>
      </c>
      <c r="CO7" s="25">
        <v>1</v>
      </c>
      <c r="CP7" s="25" t="s">
        <v>94</v>
      </c>
      <c r="CQ7" s="25"/>
      <c r="CR7" s="25"/>
      <c r="CU7" s="26" t="str">
        <f>IF(AND(COUNTIF(CV$4:CV7,CV7)=1,CV7&lt;&gt;"nodata",CP7&lt;&gt;""),ROW(),"")</f>
        <v/>
      </c>
      <c r="CV7" s="24" t="str">
        <f t="shared" si="7"/>
        <v>nodata</v>
      </c>
      <c r="CW7" s="24" t="str">
        <f t="shared" si="1"/>
        <v>nodata</v>
      </c>
      <c r="CX7" s="24" t="str">
        <f t="shared" si="2"/>
        <v/>
      </c>
      <c r="CY7" s="24" t="str">
        <f t="shared" si="3"/>
        <v/>
      </c>
      <c r="CZ7" s="24" t="str">
        <f t="shared" si="4"/>
        <v/>
      </c>
      <c r="DA7" s="24" t="str">
        <f t="shared" si="5"/>
        <v/>
      </c>
      <c r="DB7" s="24" t="str">
        <f t="shared" si="6"/>
        <v/>
      </c>
    </row>
    <row r="8" spans="1:106" ht="14.1" customHeight="1" x14ac:dyDescent="0.4">
      <c r="A8" s="1"/>
      <c r="B8" s="7"/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57">
        <v>6</v>
      </c>
      <c r="BK8" s="57"/>
      <c r="BL8" s="58" t="str">
        <f t="shared" si="0"/>
        <v/>
      </c>
      <c r="BM8" s="58"/>
      <c r="BN8" s="58"/>
      <c r="BO8" s="58"/>
      <c r="BP8" s="58"/>
      <c r="BQ8" s="58" t="s">
        <v>133</v>
      </c>
      <c r="BR8" s="58"/>
      <c r="BS8" s="58"/>
      <c r="BT8" s="58"/>
      <c r="BU8" s="58"/>
      <c r="BV8" s="58"/>
      <c r="BW8" s="57">
        <v>2</v>
      </c>
      <c r="BX8" s="57"/>
      <c r="BY8" s="57"/>
      <c r="BZ8" s="57"/>
      <c r="CA8" s="57"/>
      <c r="CB8" s="57"/>
      <c r="CC8" s="59"/>
      <c r="CD8" s="1"/>
      <c r="CL8" s="25"/>
      <c r="CM8" s="25" t="s">
        <v>33</v>
      </c>
      <c r="CN8" s="25" t="s">
        <v>68</v>
      </c>
      <c r="CO8" s="25">
        <v>1</v>
      </c>
      <c r="CP8" s="25"/>
      <c r="CQ8" s="25" t="s">
        <v>121</v>
      </c>
      <c r="CR8" s="25"/>
      <c r="CU8" s="26" t="str">
        <f>IF(AND(COUNTIF(CV$4:CV8,CV8)=1,CV8&lt;&gt;"nodata",CP8&lt;&gt;""),ROW(),"")</f>
        <v/>
      </c>
      <c r="CV8" s="24" t="str">
        <f t="shared" si="7"/>
        <v>nodata</v>
      </c>
      <c r="CW8" s="24" t="str">
        <f t="shared" si="1"/>
        <v>nodata</v>
      </c>
      <c r="CX8" s="24" t="str">
        <f t="shared" si="2"/>
        <v/>
      </c>
      <c r="CY8" s="24" t="str">
        <f t="shared" si="3"/>
        <v/>
      </c>
      <c r="CZ8" s="24" t="str">
        <f t="shared" si="4"/>
        <v/>
      </c>
      <c r="DA8" s="24" t="str">
        <f t="shared" si="5"/>
        <v/>
      </c>
      <c r="DB8" s="24" t="str">
        <f t="shared" si="6"/>
        <v/>
      </c>
    </row>
    <row r="9" spans="1:106" ht="14.1" customHeight="1" x14ac:dyDescent="0.4">
      <c r="A9" s="1"/>
      <c r="B9" s="7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63">
        <v>7</v>
      </c>
      <c r="BK9" s="63"/>
      <c r="BL9" s="58" t="str">
        <f t="shared" si="0"/>
        <v/>
      </c>
      <c r="BM9" s="58"/>
      <c r="BN9" s="58"/>
      <c r="BO9" s="58"/>
      <c r="BP9" s="58"/>
      <c r="BQ9" s="58" t="s">
        <v>134</v>
      </c>
      <c r="BR9" s="58"/>
      <c r="BS9" s="58"/>
      <c r="BT9" s="58"/>
      <c r="BU9" s="58"/>
      <c r="BV9" s="58"/>
      <c r="BW9" s="57">
        <v>3</v>
      </c>
      <c r="BX9" s="57"/>
      <c r="BY9" s="57"/>
      <c r="BZ9" s="57"/>
      <c r="CA9" s="57"/>
      <c r="CB9" s="57"/>
      <c r="CC9" s="59"/>
      <c r="CD9" s="1"/>
      <c r="CL9" s="25"/>
      <c r="CM9" s="25" t="s">
        <v>34</v>
      </c>
      <c r="CN9" s="25" t="s">
        <v>69</v>
      </c>
      <c r="CO9" s="25">
        <v>1</v>
      </c>
      <c r="CP9" s="25" t="s">
        <v>95</v>
      </c>
      <c r="CQ9" s="25"/>
      <c r="CR9" s="25"/>
      <c r="CU9" s="26" t="str">
        <f>IF(AND(COUNTIF(CV$4:CV9,CV9)=1,CV9&lt;&gt;"nodata",CP9&lt;&gt;""),ROW(),"")</f>
        <v/>
      </c>
      <c r="CV9" s="24" t="str">
        <f t="shared" si="7"/>
        <v>nodata</v>
      </c>
      <c r="CW9" s="24" t="str">
        <f t="shared" si="1"/>
        <v>nodata</v>
      </c>
      <c r="CX9" s="24" t="str">
        <f t="shared" si="2"/>
        <v/>
      </c>
      <c r="CY9" s="24" t="str">
        <f t="shared" si="3"/>
        <v/>
      </c>
      <c r="CZ9" s="24" t="str">
        <f t="shared" si="4"/>
        <v/>
      </c>
      <c r="DA9" s="24" t="str">
        <f t="shared" si="5"/>
        <v/>
      </c>
      <c r="DB9" s="24" t="str">
        <f t="shared" si="6"/>
        <v/>
      </c>
    </row>
    <row r="10" spans="1:106" ht="14.1" customHeight="1" x14ac:dyDescent="0.4">
      <c r="A10" s="1"/>
      <c r="B10" s="7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57"/>
      <c r="BK10" s="57"/>
      <c r="BL10" s="58" t="str">
        <f t="shared" si="0"/>
        <v/>
      </c>
      <c r="BM10" s="58"/>
      <c r="BN10" s="58"/>
      <c r="BO10" s="58"/>
      <c r="BP10" s="58"/>
      <c r="BQ10" s="58" t="str">
        <f t="shared" ref="BQ10:BQ37" si="8">DA11</f>
        <v/>
      </c>
      <c r="BR10" s="58"/>
      <c r="BS10" s="58"/>
      <c r="BT10" s="58"/>
      <c r="BU10" s="58"/>
      <c r="BV10" s="58"/>
      <c r="BW10" s="57" t="str">
        <f t="shared" ref="BW10:BW37" si="9">DB11</f>
        <v/>
      </c>
      <c r="BX10" s="57"/>
      <c r="BY10" s="57"/>
      <c r="BZ10" s="57"/>
      <c r="CA10" s="57"/>
      <c r="CB10" s="57"/>
      <c r="CC10" s="59"/>
      <c r="CD10" s="1"/>
      <c r="CL10" s="25">
        <v>7</v>
      </c>
      <c r="CM10" s="25" t="s">
        <v>35</v>
      </c>
      <c r="CN10" s="25" t="s">
        <v>70</v>
      </c>
      <c r="CO10" s="25">
        <v>1</v>
      </c>
      <c r="CP10" s="25" t="s">
        <v>96</v>
      </c>
      <c r="CQ10" s="25"/>
      <c r="CR10" s="25"/>
      <c r="CU10" s="26" t="str">
        <f>IF(AND(COUNTIF(CV$4:CV10,CV10)=1,CV10&lt;&gt;"nodata",CP10&lt;&gt;""),ROW(),"")</f>
        <v/>
      </c>
      <c r="CV10" s="24" t="str">
        <f t="shared" si="7"/>
        <v>nodata</v>
      </c>
      <c r="CW10" s="24" t="str">
        <f t="shared" si="1"/>
        <v>nodata</v>
      </c>
      <c r="CX10" s="24" t="str">
        <f t="shared" si="2"/>
        <v/>
      </c>
      <c r="CY10" s="24" t="str">
        <f t="shared" si="3"/>
        <v/>
      </c>
      <c r="CZ10" s="24" t="str">
        <f t="shared" si="4"/>
        <v/>
      </c>
      <c r="DA10" s="24" t="str">
        <f t="shared" si="5"/>
        <v/>
      </c>
      <c r="DB10" s="24" t="str">
        <f t="shared" si="6"/>
        <v/>
      </c>
    </row>
    <row r="11" spans="1:106" ht="14.1" customHeight="1" x14ac:dyDescent="0.4">
      <c r="A11" s="1"/>
      <c r="B11" s="7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57"/>
      <c r="BK11" s="57"/>
      <c r="BL11" s="58" t="str">
        <f t="shared" si="0"/>
        <v/>
      </c>
      <c r="BM11" s="58"/>
      <c r="BN11" s="58"/>
      <c r="BO11" s="58"/>
      <c r="BP11" s="58"/>
      <c r="BQ11" s="58" t="str">
        <f t="shared" si="8"/>
        <v/>
      </c>
      <c r="BR11" s="58"/>
      <c r="BS11" s="58"/>
      <c r="BT11" s="58"/>
      <c r="BU11" s="58"/>
      <c r="BV11" s="58"/>
      <c r="BW11" s="57" t="str">
        <f t="shared" si="9"/>
        <v/>
      </c>
      <c r="BX11" s="57"/>
      <c r="BY11" s="57"/>
      <c r="BZ11" s="57"/>
      <c r="CA11" s="57"/>
      <c r="CB11" s="57"/>
      <c r="CC11" s="59"/>
      <c r="CD11" s="1"/>
      <c r="CL11" s="25"/>
      <c r="CM11" s="25" t="s">
        <v>36</v>
      </c>
      <c r="CN11" s="25" t="s">
        <v>71</v>
      </c>
      <c r="CO11" s="25">
        <v>1</v>
      </c>
      <c r="CP11" s="25" t="s">
        <v>97</v>
      </c>
      <c r="CQ11" s="25"/>
      <c r="CR11" s="25"/>
      <c r="CU11" s="26" t="str">
        <f>IF(AND(COUNTIF(CV$4:CV11,CV11)=1,CV11&lt;&gt;"nodata",CP11&lt;&gt;""),ROW(),"")</f>
        <v/>
      </c>
      <c r="CV11" s="24" t="str">
        <f t="shared" si="7"/>
        <v>nodata</v>
      </c>
      <c r="CW11" s="24" t="str">
        <f t="shared" si="1"/>
        <v>nodata</v>
      </c>
      <c r="CX11" s="24" t="str">
        <f t="shared" si="2"/>
        <v/>
      </c>
      <c r="CY11" s="24" t="str">
        <f t="shared" si="3"/>
        <v/>
      </c>
      <c r="CZ11" s="24" t="str">
        <f t="shared" si="4"/>
        <v/>
      </c>
      <c r="DA11" s="24" t="str">
        <f t="shared" si="5"/>
        <v/>
      </c>
      <c r="DB11" s="24" t="str">
        <f t="shared" si="6"/>
        <v/>
      </c>
    </row>
    <row r="12" spans="1:106" ht="14.1" customHeight="1" x14ac:dyDescent="0.4">
      <c r="A12" s="1"/>
      <c r="B12" s="7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57"/>
      <c r="BK12" s="57"/>
      <c r="BL12" s="58" t="str">
        <f t="shared" si="0"/>
        <v/>
      </c>
      <c r="BM12" s="58"/>
      <c r="BN12" s="58"/>
      <c r="BO12" s="58"/>
      <c r="BP12" s="58"/>
      <c r="BQ12" s="58" t="str">
        <f t="shared" si="8"/>
        <v/>
      </c>
      <c r="BR12" s="58"/>
      <c r="BS12" s="58"/>
      <c r="BT12" s="58"/>
      <c r="BU12" s="58"/>
      <c r="BV12" s="58"/>
      <c r="BW12" s="57" t="str">
        <f t="shared" si="9"/>
        <v/>
      </c>
      <c r="BX12" s="57"/>
      <c r="BY12" s="57"/>
      <c r="BZ12" s="57"/>
      <c r="CA12" s="57"/>
      <c r="CB12" s="57"/>
      <c r="CC12" s="59"/>
      <c r="CD12" s="1"/>
      <c r="CL12" s="25">
        <v>4</v>
      </c>
      <c r="CM12" s="25" t="s">
        <v>37</v>
      </c>
      <c r="CN12" s="25" t="s">
        <v>72</v>
      </c>
      <c r="CO12" s="25">
        <v>1</v>
      </c>
      <c r="CP12" s="25" t="s">
        <v>98</v>
      </c>
      <c r="CQ12" s="25"/>
      <c r="CR12" s="25"/>
      <c r="CU12" s="26" t="str">
        <f>IF(AND(COUNTIF(CV$4:CV12,CV12)=1,CV12&lt;&gt;"nodata",CP12&lt;&gt;""),ROW(),"")</f>
        <v/>
      </c>
      <c r="CV12" s="24" t="str">
        <f t="shared" si="7"/>
        <v>nodata</v>
      </c>
      <c r="CW12" s="24" t="str">
        <f t="shared" si="1"/>
        <v>nodata</v>
      </c>
      <c r="CX12" s="24" t="str">
        <f t="shared" si="2"/>
        <v/>
      </c>
      <c r="CY12" s="24" t="str">
        <f t="shared" si="3"/>
        <v/>
      </c>
      <c r="CZ12" s="24" t="str">
        <f t="shared" si="4"/>
        <v/>
      </c>
      <c r="DA12" s="24" t="str">
        <f t="shared" si="5"/>
        <v/>
      </c>
      <c r="DB12" s="24" t="str">
        <f t="shared" si="6"/>
        <v/>
      </c>
    </row>
    <row r="13" spans="1:106" ht="14.1" customHeight="1" x14ac:dyDescent="0.4">
      <c r="A13" s="1"/>
      <c r="B13" s="7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57"/>
      <c r="BK13" s="57"/>
      <c r="BL13" s="58" t="str">
        <f t="shared" si="0"/>
        <v/>
      </c>
      <c r="BM13" s="58"/>
      <c r="BN13" s="58"/>
      <c r="BO13" s="58"/>
      <c r="BP13" s="58"/>
      <c r="BQ13" s="58" t="str">
        <f t="shared" si="8"/>
        <v/>
      </c>
      <c r="BR13" s="58"/>
      <c r="BS13" s="58"/>
      <c r="BT13" s="58"/>
      <c r="BU13" s="58"/>
      <c r="BV13" s="58"/>
      <c r="BW13" s="57" t="str">
        <f t="shared" si="9"/>
        <v/>
      </c>
      <c r="BX13" s="57"/>
      <c r="BY13" s="57"/>
      <c r="BZ13" s="57"/>
      <c r="CA13" s="57"/>
      <c r="CB13" s="57"/>
      <c r="CC13" s="59"/>
      <c r="CD13" s="1"/>
      <c r="CL13" s="25"/>
      <c r="CM13" s="25" t="s">
        <v>38</v>
      </c>
      <c r="CN13" s="25" t="s">
        <v>73</v>
      </c>
      <c r="CO13" s="25">
        <v>1</v>
      </c>
      <c r="CP13" s="25"/>
      <c r="CQ13" s="25" t="s">
        <v>122</v>
      </c>
      <c r="CR13" s="25"/>
      <c r="CU13" s="26" t="str">
        <f>IF(AND(COUNTIF(CV$4:CV13,CV13)=1,CV13&lt;&gt;"nodata",CP13&lt;&gt;""),ROW(),"")</f>
        <v/>
      </c>
      <c r="CV13" s="24" t="str">
        <f t="shared" si="7"/>
        <v>nodata</v>
      </c>
      <c r="CW13" s="24" t="str">
        <f t="shared" si="1"/>
        <v>nodata</v>
      </c>
      <c r="CX13" s="24" t="str">
        <f t="shared" si="2"/>
        <v/>
      </c>
      <c r="CY13" s="24" t="str">
        <f t="shared" si="3"/>
        <v/>
      </c>
      <c r="CZ13" s="24" t="str">
        <f t="shared" si="4"/>
        <v/>
      </c>
      <c r="DA13" s="24" t="str">
        <f t="shared" si="5"/>
        <v/>
      </c>
      <c r="DB13" s="24" t="str">
        <f t="shared" si="6"/>
        <v/>
      </c>
    </row>
    <row r="14" spans="1:106" ht="14.1" customHeight="1" x14ac:dyDescent="0.4">
      <c r="A14" s="1"/>
      <c r="B14" s="7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57"/>
      <c r="BK14" s="57"/>
      <c r="BL14" s="58" t="str">
        <f t="shared" si="0"/>
        <v/>
      </c>
      <c r="BM14" s="58"/>
      <c r="BN14" s="58"/>
      <c r="BO14" s="58"/>
      <c r="BP14" s="58"/>
      <c r="BQ14" s="58" t="str">
        <f t="shared" si="8"/>
        <v/>
      </c>
      <c r="BR14" s="58"/>
      <c r="BS14" s="58"/>
      <c r="BT14" s="58"/>
      <c r="BU14" s="58"/>
      <c r="BV14" s="58"/>
      <c r="BW14" s="57" t="str">
        <f t="shared" si="9"/>
        <v/>
      </c>
      <c r="BX14" s="57"/>
      <c r="BY14" s="57"/>
      <c r="BZ14" s="57"/>
      <c r="CA14" s="57"/>
      <c r="CB14" s="57"/>
      <c r="CC14" s="59"/>
      <c r="CD14" s="1"/>
      <c r="CL14" s="25">
        <v>1</v>
      </c>
      <c r="CM14" s="25" t="s">
        <v>39</v>
      </c>
      <c r="CN14" s="25" t="s">
        <v>74</v>
      </c>
      <c r="CO14" s="25">
        <v>1</v>
      </c>
      <c r="CP14" s="25" t="s">
        <v>99</v>
      </c>
      <c r="CQ14" s="25"/>
      <c r="CR14" s="25"/>
      <c r="CU14" s="26" t="str">
        <f>IF(AND(COUNTIF(CV$4:CV14,CV14)=1,CV14&lt;&gt;"nodata",CP14&lt;&gt;""),ROW(),"")</f>
        <v/>
      </c>
      <c r="CV14" s="24" t="str">
        <f t="shared" si="7"/>
        <v>nodata</v>
      </c>
      <c r="CW14" s="24" t="str">
        <f t="shared" si="1"/>
        <v>nodata</v>
      </c>
      <c r="CX14" s="24" t="str">
        <f t="shared" si="2"/>
        <v/>
      </c>
      <c r="CY14" s="24" t="str">
        <f t="shared" si="3"/>
        <v/>
      </c>
      <c r="CZ14" s="24" t="str">
        <f t="shared" si="4"/>
        <v/>
      </c>
      <c r="DA14" s="24" t="str">
        <f t="shared" si="5"/>
        <v/>
      </c>
      <c r="DB14" s="24" t="str">
        <f t="shared" si="6"/>
        <v/>
      </c>
    </row>
    <row r="15" spans="1:106" ht="14.1" customHeight="1" x14ac:dyDescent="0.4">
      <c r="A15" s="1"/>
      <c r="B15" s="7"/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57" t="str">
        <f t="shared" ref="BJ15:BJ36" si="10">CX16</f>
        <v/>
      </c>
      <c r="BK15" s="57"/>
      <c r="BL15" s="58" t="str">
        <f t="shared" si="0"/>
        <v/>
      </c>
      <c r="BM15" s="58"/>
      <c r="BN15" s="58"/>
      <c r="BO15" s="58"/>
      <c r="BP15" s="58"/>
      <c r="BQ15" s="58" t="str">
        <f t="shared" si="8"/>
        <v/>
      </c>
      <c r="BR15" s="58"/>
      <c r="BS15" s="58"/>
      <c r="BT15" s="58"/>
      <c r="BU15" s="58"/>
      <c r="BV15" s="58"/>
      <c r="BW15" s="57" t="str">
        <f t="shared" si="9"/>
        <v/>
      </c>
      <c r="BX15" s="57"/>
      <c r="BY15" s="57"/>
      <c r="BZ15" s="57"/>
      <c r="CA15" s="57"/>
      <c r="CB15" s="57"/>
      <c r="CC15" s="59"/>
      <c r="CD15" s="1"/>
      <c r="CL15" s="25"/>
      <c r="CM15" s="25" t="s">
        <v>40</v>
      </c>
      <c r="CN15" s="25" t="s">
        <v>75</v>
      </c>
      <c r="CO15" s="25">
        <v>1</v>
      </c>
      <c r="CP15" s="25" t="s">
        <v>100</v>
      </c>
      <c r="CQ15" s="25"/>
      <c r="CR15" s="25"/>
      <c r="CU15" s="26" t="str">
        <f>IF(AND(COUNTIF(CV$4:CV15,CV15)=1,CV15&lt;&gt;"nodata",CP15&lt;&gt;""),ROW(),"")</f>
        <v/>
      </c>
      <c r="CV15" s="24" t="str">
        <f t="shared" si="7"/>
        <v>nodata</v>
      </c>
      <c r="CW15" s="24" t="str">
        <f t="shared" si="1"/>
        <v>nodata</v>
      </c>
      <c r="CX15" s="24" t="str">
        <f t="shared" si="2"/>
        <v/>
      </c>
      <c r="CY15" s="24" t="str">
        <f t="shared" si="3"/>
        <v/>
      </c>
      <c r="CZ15" s="24" t="str">
        <f t="shared" si="4"/>
        <v/>
      </c>
      <c r="DA15" s="24" t="str">
        <f t="shared" si="5"/>
        <v/>
      </c>
      <c r="DB15" s="24" t="str">
        <f t="shared" si="6"/>
        <v/>
      </c>
    </row>
    <row r="16" spans="1:106" ht="14.1" customHeight="1" x14ac:dyDescent="0.4">
      <c r="A16" s="1"/>
      <c r="B16" s="7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57" t="str">
        <f t="shared" si="10"/>
        <v/>
      </c>
      <c r="BK16" s="57"/>
      <c r="BL16" s="58" t="str">
        <f t="shared" si="0"/>
        <v/>
      </c>
      <c r="BM16" s="58"/>
      <c r="BN16" s="58"/>
      <c r="BO16" s="58"/>
      <c r="BP16" s="58"/>
      <c r="BQ16" s="58" t="str">
        <f t="shared" si="8"/>
        <v/>
      </c>
      <c r="BR16" s="58"/>
      <c r="BS16" s="58"/>
      <c r="BT16" s="58"/>
      <c r="BU16" s="58"/>
      <c r="BV16" s="58"/>
      <c r="BW16" s="57" t="str">
        <f t="shared" si="9"/>
        <v/>
      </c>
      <c r="BX16" s="57"/>
      <c r="BY16" s="57"/>
      <c r="BZ16" s="57"/>
      <c r="CA16" s="57"/>
      <c r="CB16" s="57"/>
      <c r="CC16" s="59"/>
      <c r="CD16" s="1"/>
      <c r="CL16" s="25"/>
      <c r="CM16" s="25" t="s">
        <v>41</v>
      </c>
      <c r="CN16" s="25" t="s">
        <v>76</v>
      </c>
      <c r="CO16" s="25">
        <v>1</v>
      </c>
      <c r="CP16" s="25"/>
      <c r="CQ16" s="25" t="s">
        <v>123</v>
      </c>
      <c r="CR16" s="25"/>
      <c r="CU16" s="26" t="str">
        <f>IF(AND(COUNTIF(CV$4:CV16,CV16)=1,CV16&lt;&gt;"nodata",CP16&lt;&gt;""),ROW(),"")</f>
        <v/>
      </c>
      <c r="CV16" s="24" t="str">
        <f t="shared" si="7"/>
        <v>nodata</v>
      </c>
      <c r="CW16" s="24" t="str">
        <f t="shared" si="1"/>
        <v>nodata</v>
      </c>
      <c r="CX16" s="24" t="str">
        <f t="shared" si="2"/>
        <v/>
      </c>
      <c r="CY16" s="24" t="str">
        <f t="shared" si="3"/>
        <v/>
      </c>
      <c r="CZ16" s="24" t="str">
        <f t="shared" si="4"/>
        <v/>
      </c>
      <c r="DA16" s="24" t="str">
        <f t="shared" si="5"/>
        <v/>
      </c>
      <c r="DB16" s="24" t="str">
        <f t="shared" si="6"/>
        <v/>
      </c>
    </row>
    <row r="17" spans="1:106" ht="14.1" customHeight="1" x14ac:dyDescent="0.4">
      <c r="A17" s="1"/>
      <c r="B17" s="7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57" t="str">
        <f t="shared" si="10"/>
        <v/>
      </c>
      <c r="BK17" s="57"/>
      <c r="BL17" s="58" t="str">
        <f t="shared" si="0"/>
        <v/>
      </c>
      <c r="BM17" s="58"/>
      <c r="BN17" s="58"/>
      <c r="BO17" s="58"/>
      <c r="BP17" s="58"/>
      <c r="BQ17" s="58" t="str">
        <f t="shared" si="8"/>
        <v/>
      </c>
      <c r="BR17" s="58"/>
      <c r="BS17" s="58"/>
      <c r="BT17" s="58"/>
      <c r="BU17" s="58"/>
      <c r="BV17" s="58"/>
      <c r="BW17" s="57" t="str">
        <f t="shared" si="9"/>
        <v/>
      </c>
      <c r="BX17" s="57"/>
      <c r="BY17" s="57"/>
      <c r="BZ17" s="57"/>
      <c r="CA17" s="57"/>
      <c r="CB17" s="57"/>
      <c r="CC17" s="59"/>
      <c r="CD17" s="1"/>
      <c r="CL17" s="25"/>
      <c r="CM17" s="25" t="s">
        <v>42</v>
      </c>
      <c r="CN17" s="25" t="s">
        <v>77</v>
      </c>
      <c r="CO17" s="25">
        <v>1</v>
      </c>
      <c r="CP17" s="25" t="s">
        <v>101</v>
      </c>
      <c r="CQ17" s="25"/>
      <c r="CR17" s="25"/>
      <c r="CU17" s="26" t="str">
        <f>IF(AND(COUNTIF(CV$4:CV17,CV17)=1,CV17&lt;&gt;"nodata",CP17&lt;&gt;""),ROW(),"")</f>
        <v/>
      </c>
      <c r="CV17" s="24" t="str">
        <f t="shared" si="7"/>
        <v>nodata</v>
      </c>
      <c r="CW17" s="24" t="str">
        <f t="shared" si="1"/>
        <v>nodata</v>
      </c>
      <c r="CX17" s="24" t="str">
        <f t="shared" si="2"/>
        <v/>
      </c>
      <c r="CY17" s="24" t="str">
        <f t="shared" si="3"/>
        <v/>
      </c>
      <c r="CZ17" s="24" t="str">
        <f t="shared" si="4"/>
        <v/>
      </c>
      <c r="DA17" s="24" t="str">
        <f t="shared" si="5"/>
        <v/>
      </c>
      <c r="DB17" s="24" t="str">
        <f t="shared" si="6"/>
        <v/>
      </c>
    </row>
    <row r="18" spans="1:106" ht="14.1" customHeight="1" x14ac:dyDescent="0.4">
      <c r="A18" s="1"/>
      <c r="B18" s="7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57" t="str">
        <f t="shared" si="10"/>
        <v/>
      </c>
      <c r="BK18" s="57"/>
      <c r="BL18" s="58" t="str">
        <f t="shared" si="0"/>
        <v/>
      </c>
      <c r="BM18" s="58"/>
      <c r="BN18" s="58"/>
      <c r="BO18" s="58"/>
      <c r="BP18" s="58"/>
      <c r="BQ18" s="58" t="str">
        <f t="shared" si="8"/>
        <v/>
      </c>
      <c r="BR18" s="58"/>
      <c r="BS18" s="58"/>
      <c r="BT18" s="58"/>
      <c r="BU18" s="58"/>
      <c r="BV18" s="58"/>
      <c r="BW18" s="57" t="str">
        <f t="shared" si="9"/>
        <v/>
      </c>
      <c r="BX18" s="57"/>
      <c r="BY18" s="57"/>
      <c r="BZ18" s="57"/>
      <c r="CA18" s="57"/>
      <c r="CB18" s="57"/>
      <c r="CC18" s="59"/>
      <c r="CD18" s="1"/>
      <c r="CL18" s="25">
        <v>5</v>
      </c>
      <c r="CM18" s="25" t="s">
        <v>43</v>
      </c>
      <c r="CN18" s="25" t="s">
        <v>78</v>
      </c>
      <c r="CO18" s="25">
        <v>1</v>
      </c>
      <c r="CP18" s="25" t="s">
        <v>102</v>
      </c>
      <c r="CQ18" s="25"/>
      <c r="CR18" s="25"/>
      <c r="CU18" s="26" t="str">
        <f>IF(AND(COUNTIF(CV$4:CV18,CV18)=1,CV18&lt;&gt;"nodata",CP18&lt;&gt;""),ROW(),"")</f>
        <v/>
      </c>
      <c r="CV18" s="24" t="str">
        <f t="shared" si="7"/>
        <v>nodata</v>
      </c>
      <c r="CW18" s="24" t="str">
        <f t="shared" si="1"/>
        <v>nodata</v>
      </c>
      <c r="CX18" s="24" t="str">
        <f t="shared" si="2"/>
        <v/>
      </c>
      <c r="CY18" s="24" t="str">
        <f t="shared" si="3"/>
        <v/>
      </c>
      <c r="CZ18" s="24" t="str">
        <f t="shared" si="4"/>
        <v/>
      </c>
      <c r="DA18" s="24" t="str">
        <f t="shared" si="5"/>
        <v/>
      </c>
      <c r="DB18" s="24" t="str">
        <f t="shared" si="6"/>
        <v/>
      </c>
    </row>
    <row r="19" spans="1:106" ht="14.1" customHeight="1" x14ac:dyDescent="0.4">
      <c r="A19" s="1"/>
      <c r="B19" s="7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57" t="str">
        <f t="shared" si="10"/>
        <v/>
      </c>
      <c r="BK19" s="57"/>
      <c r="BL19" s="58" t="str">
        <f t="shared" si="0"/>
        <v/>
      </c>
      <c r="BM19" s="58"/>
      <c r="BN19" s="58"/>
      <c r="BO19" s="58"/>
      <c r="BP19" s="58"/>
      <c r="BQ19" s="58" t="str">
        <f t="shared" si="8"/>
        <v/>
      </c>
      <c r="BR19" s="58"/>
      <c r="BS19" s="58"/>
      <c r="BT19" s="58"/>
      <c r="BU19" s="58"/>
      <c r="BV19" s="58"/>
      <c r="BW19" s="57" t="str">
        <f t="shared" si="9"/>
        <v/>
      </c>
      <c r="BX19" s="57"/>
      <c r="BY19" s="57"/>
      <c r="BZ19" s="57"/>
      <c r="CA19" s="57"/>
      <c r="CB19" s="57"/>
      <c r="CC19" s="59"/>
      <c r="CD19" s="1"/>
      <c r="CL19" s="25"/>
      <c r="CM19" s="25" t="s">
        <v>44</v>
      </c>
      <c r="CN19" s="25" t="s">
        <v>79</v>
      </c>
      <c r="CO19" s="25">
        <v>1</v>
      </c>
      <c r="CP19" s="25" t="s">
        <v>103</v>
      </c>
      <c r="CQ19" s="25"/>
      <c r="CR19" s="25"/>
      <c r="CU19" s="26" t="str">
        <f>IF(AND(COUNTIF(CV$4:CV19,CV19)=1,CV19&lt;&gt;"nodata",CP19&lt;&gt;""),ROW(),"")</f>
        <v/>
      </c>
      <c r="CV19" s="24" t="str">
        <f t="shared" si="7"/>
        <v>nodata</v>
      </c>
      <c r="CW19" s="24" t="str">
        <f t="shared" si="1"/>
        <v>nodata</v>
      </c>
      <c r="CX19" s="24" t="str">
        <f t="shared" si="2"/>
        <v/>
      </c>
      <c r="CY19" s="24" t="str">
        <f t="shared" si="3"/>
        <v/>
      </c>
      <c r="CZ19" s="24" t="str">
        <f t="shared" si="4"/>
        <v/>
      </c>
      <c r="DA19" s="24" t="str">
        <f t="shared" si="5"/>
        <v/>
      </c>
      <c r="DB19" s="24" t="str">
        <f t="shared" si="6"/>
        <v/>
      </c>
    </row>
    <row r="20" spans="1:106" ht="14.1" customHeight="1" x14ac:dyDescent="0.4">
      <c r="A20" s="1"/>
      <c r="B20" s="7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57" t="str">
        <f t="shared" si="10"/>
        <v/>
      </c>
      <c r="BK20" s="57"/>
      <c r="BL20" s="58" t="str">
        <f t="shared" si="0"/>
        <v/>
      </c>
      <c r="BM20" s="58"/>
      <c r="BN20" s="58"/>
      <c r="BO20" s="58"/>
      <c r="BP20" s="58"/>
      <c r="BQ20" s="58" t="str">
        <f t="shared" si="8"/>
        <v/>
      </c>
      <c r="BR20" s="58"/>
      <c r="BS20" s="58"/>
      <c r="BT20" s="58"/>
      <c r="BU20" s="58"/>
      <c r="BV20" s="58"/>
      <c r="BW20" s="57" t="str">
        <f t="shared" si="9"/>
        <v/>
      </c>
      <c r="BX20" s="57"/>
      <c r="BY20" s="57"/>
      <c r="BZ20" s="57"/>
      <c r="CA20" s="57"/>
      <c r="CB20" s="57"/>
      <c r="CC20" s="59"/>
      <c r="CD20" s="1"/>
      <c r="CL20" s="25"/>
      <c r="CM20" s="25" t="s">
        <v>45</v>
      </c>
      <c r="CN20" s="25" t="s">
        <v>80</v>
      </c>
      <c r="CO20" s="25">
        <v>1</v>
      </c>
      <c r="CP20" s="25" t="s">
        <v>104</v>
      </c>
      <c r="CQ20" s="25"/>
      <c r="CR20" s="25"/>
      <c r="CU20" s="26" t="str">
        <f>IF(AND(COUNTIF(CV$4:CV20,CV20)=1,CV20&lt;&gt;"nodata",CP20&lt;&gt;""),ROW(),"")</f>
        <v/>
      </c>
      <c r="CV20" s="24" t="str">
        <f t="shared" si="7"/>
        <v>nodata</v>
      </c>
      <c r="CW20" s="24" t="str">
        <f t="shared" si="1"/>
        <v>nodata</v>
      </c>
      <c r="CX20" s="24" t="str">
        <f t="shared" si="2"/>
        <v/>
      </c>
      <c r="CY20" s="24" t="str">
        <f t="shared" si="3"/>
        <v/>
      </c>
      <c r="CZ20" s="24" t="str">
        <f t="shared" si="4"/>
        <v/>
      </c>
      <c r="DA20" s="24" t="str">
        <f t="shared" si="5"/>
        <v/>
      </c>
      <c r="DB20" s="24" t="str">
        <f t="shared" si="6"/>
        <v/>
      </c>
    </row>
    <row r="21" spans="1:106" ht="14.1" customHeight="1" x14ac:dyDescent="0.4">
      <c r="A21" s="3"/>
      <c r="B21" s="7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57" t="str">
        <f t="shared" si="10"/>
        <v/>
      </c>
      <c r="BK21" s="57"/>
      <c r="BL21" s="58" t="str">
        <f t="shared" si="0"/>
        <v/>
      </c>
      <c r="BM21" s="58"/>
      <c r="BN21" s="58"/>
      <c r="BO21" s="58"/>
      <c r="BP21" s="58"/>
      <c r="BQ21" s="58" t="str">
        <f t="shared" si="8"/>
        <v/>
      </c>
      <c r="BR21" s="58"/>
      <c r="BS21" s="58"/>
      <c r="BT21" s="58"/>
      <c r="BU21" s="58"/>
      <c r="BV21" s="58"/>
      <c r="BW21" s="57" t="str">
        <f t="shared" si="9"/>
        <v/>
      </c>
      <c r="BX21" s="57"/>
      <c r="BY21" s="57"/>
      <c r="BZ21" s="57"/>
      <c r="CA21" s="57"/>
      <c r="CB21" s="57"/>
      <c r="CC21" s="59"/>
      <c r="CD21" s="22"/>
      <c r="CL21" s="25"/>
      <c r="CM21" s="25" t="s">
        <v>46</v>
      </c>
      <c r="CN21" s="25" t="s">
        <v>81</v>
      </c>
      <c r="CO21" s="25">
        <v>1</v>
      </c>
      <c r="CP21" s="25"/>
      <c r="CQ21" s="25" t="s">
        <v>124</v>
      </c>
      <c r="CR21" s="25"/>
      <c r="CU21" s="26" t="str">
        <f>IF(AND(COUNTIF(CV$4:CV21,CV21)=1,CV21&lt;&gt;"nodata",CP21&lt;&gt;""),ROW(),"")</f>
        <v/>
      </c>
      <c r="CV21" s="24" t="str">
        <f t="shared" si="7"/>
        <v>nodata</v>
      </c>
      <c r="CW21" s="24" t="str">
        <f t="shared" si="1"/>
        <v>nodata</v>
      </c>
      <c r="CX21" s="24" t="str">
        <f t="shared" si="2"/>
        <v/>
      </c>
      <c r="CY21" s="24" t="str">
        <f t="shared" si="3"/>
        <v/>
      </c>
      <c r="CZ21" s="24" t="str">
        <f t="shared" si="4"/>
        <v/>
      </c>
      <c r="DA21" s="24" t="str">
        <f t="shared" si="5"/>
        <v/>
      </c>
      <c r="DB21" s="24" t="str">
        <f t="shared" si="6"/>
        <v/>
      </c>
    </row>
    <row r="22" spans="1:106" ht="14.1" customHeight="1" x14ac:dyDescent="0.4">
      <c r="A22" s="1"/>
      <c r="B22" s="7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57" t="str">
        <f t="shared" si="10"/>
        <v/>
      </c>
      <c r="BK22" s="57"/>
      <c r="BL22" s="58" t="str">
        <f t="shared" si="0"/>
        <v/>
      </c>
      <c r="BM22" s="58"/>
      <c r="BN22" s="58"/>
      <c r="BO22" s="58"/>
      <c r="BP22" s="58"/>
      <c r="BQ22" s="58" t="str">
        <f t="shared" si="8"/>
        <v/>
      </c>
      <c r="BR22" s="58"/>
      <c r="BS22" s="58"/>
      <c r="BT22" s="58"/>
      <c r="BU22" s="58"/>
      <c r="BV22" s="58"/>
      <c r="BW22" s="57" t="str">
        <f t="shared" si="9"/>
        <v/>
      </c>
      <c r="BX22" s="57"/>
      <c r="BY22" s="57"/>
      <c r="BZ22" s="57"/>
      <c r="CA22" s="57"/>
      <c r="CB22" s="57"/>
      <c r="CC22" s="59"/>
      <c r="CD22" s="1"/>
      <c r="CL22" s="25">
        <v>3</v>
      </c>
      <c r="CM22" s="25" t="s">
        <v>47</v>
      </c>
      <c r="CN22" s="25">
        <v>1</v>
      </c>
      <c r="CO22" s="25">
        <v>1</v>
      </c>
      <c r="CP22" s="25" t="s">
        <v>105</v>
      </c>
      <c r="CQ22" s="25"/>
      <c r="CR22" s="25"/>
      <c r="CU22" s="26" t="str">
        <f>IF(AND(COUNTIF(CV$4:CV22,CV22)=1,CV22&lt;&gt;"nodata",CP22&lt;&gt;""),ROW(),"")</f>
        <v/>
      </c>
      <c r="CV22" s="24" t="str">
        <f t="shared" si="7"/>
        <v>nodata</v>
      </c>
      <c r="CW22" s="24" t="str">
        <f t="shared" si="1"/>
        <v>nodata</v>
      </c>
      <c r="CX22" s="24" t="str">
        <f t="shared" si="2"/>
        <v/>
      </c>
      <c r="CY22" s="24" t="str">
        <f t="shared" si="3"/>
        <v/>
      </c>
      <c r="CZ22" s="24" t="str">
        <f t="shared" si="4"/>
        <v/>
      </c>
      <c r="DA22" s="24" t="str">
        <f t="shared" si="5"/>
        <v/>
      </c>
      <c r="DB22" s="24" t="str">
        <f t="shared" si="6"/>
        <v/>
      </c>
    </row>
    <row r="23" spans="1:106" ht="14.1" customHeight="1" x14ac:dyDescent="0.4">
      <c r="A23" s="1"/>
      <c r="B23" s="7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57" t="str">
        <f t="shared" si="10"/>
        <v/>
      </c>
      <c r="BK23" s="57"/>
      <c r="BL23" s="58" t="str">
        <f t="shared" si="0"/>
        <v/>
      </c>
      <c r="BM23" s="58"/>
      <c r="BN23" s="58"/>
      <c r="BO23" s="58"/>
      <c r="BP23" s="58"/>
      <c r="BQ23" s="58" t="str">
        <f t="shared" si="8"/>
        <v/>
      </c>
      <c r="BR23" s="58"/>
      <c r="BS23" s="58"/>
      <c r="BT23" s="58"/>
      <c r="BU23" s="58"/>
      <c r="BV23" s="58"/>
      <c r="BW23" s="57" t="str">
        <f t="shared" si="9"/>
        <v/>
      </c>
      <c r="BX23" s="57"/>
      <c r="BY23" s="57"/>
      <c r="BZ23" s="57"/>
      <c r="CA23" s="57"/>
      <c r="CB23" s="57"/>
      <c r="CC23" s="59"/>
      <c r="CD23" s="1"/>
      <c r="CL23" s="25"/>
      <c r="CM23" s="25" t="s">
        <v>48</v>
      </c>
      <c r="CN23" s="25">
        <v>2</v>
      </c>
      <c r="CO23" s="25">
        <v>1</v>
      </c>
      <c r="CP23" s="25" t="s">
        <v>106</v>
      </c>
      <c r="CQ23" s="25"/>
      <c r="CR23" s="25"/>
      <c r="CU23" s="26" t="str">
        <f>IF(AND(COUNTIF(CV$4:CV23,CV23)=1,CV23&lt;&gt;"nodata",CP23&lt;&gt;""),ROW(),"")</f>
        <v/>
      </c>
      <c r="CV23" s="24" t="str">
        <f t="shared" si="7"/>
        <v>nodata</v>
      </c>
      <c r="CW23" s="24" t="str">
        <f t="shared" si="1"/>
        <v>nodata</v>
      </c>
      <c r="CX23" s="24" t="str">
        <f t="shared" si="2"/>
        <v/>
      </c>
      <c r="CY23" s="24" t="str">
        <f t="shared" si="3"/>
        <v/>
      </c>
      <c r="CZ23" s="24" t="str">
        <f t="shared" si="4"/>
        <v/>
      </c>
      <c r="DA23" s="24" t="str">
        <f t="shared" si="5"/>
        <v/>
      </c>
      <c r="DB23" s="24" t="str">
        <f t="shared" si="6"/>
        <v/>
      </c>
    </row>
    <row r="24" spans="1:106" ht="14.1" customHeight="1" x14ac:dyDescent="0.4">
      <c r="A24" s="1"/>
      <c r="B24" s="7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57" t="str">
        <f t="shared" si="10"/>
        <v/>
      </c>
      <c r="BK24" s="57"/>
      <c r="BL24" s="58" t="str">
        <f t="shared" si="0"/>
        <v/>
      </c>
      <c r="BM24" s="58"/>
      <c r="BN24" s="58"/>
      <c r="BO24" s="58"/>
      <c r="BP24" s="58"/>
      <c r="BQ24" s="58" t="str">
        <f t="shared" si="8"/>
        <v/>
      </c>
      <c r="BR24" s="58"/>
      <c r="BS24" s="58"/>
      <c r="BT24" s="58"/>
      <c r="BU24" s="58"/>
      <c r="BV24" s="58"/>
      <c r="BW24" s="57" t="str">
        <f t="shared" si="9"/>
        <v/>
      </c>
      <c r="BX24" s="57"/>
      <c r="BY24" s="57"/>
      <c r="BZ24" s="57"/>
      <c r="CA24" s="57"/>
      <c r="CB24" s="57"/>
      <c r="CC24" s="59"/>
      <c r="CD24" s="1"/>
      <c r="CL24" s="25"/>
      <c r="CM24" s="25" t="s">
        <v>49</v>
      </c>
      <c r="CN24" s="25" t="s">
        <v>82</v>
      </c>
      <c r="CO24" s="25">
        <v>1</v>
      </c>
      <c r="CP24" s="25"/>
      <c r="CQ24" s="25" t="s">
        <v>125</v>
      </c>
      <c r="CR24" s="25"/>
      <c r="CU24" s="26" t="str">
        <f>IF(AND(COUNTIF(CV$4:CV24,CV24)=1,CV24&lt;&gt;"nodata",CP24&lt;&gt;""),ROW(),"")</f>
        <v/>
      </c>
      <c r="CV24" s="24" t="str">
        <f t="shared" si="7"/>
        <v>nodata</v>
      </c>
      <c r="CW24" s="24" t="str">
        <f t="shared" si="1"/>
        <v>nodata</v>
      </c>
      <c r="CX24" s="24" t="str">
        <f t="shared" si="2"/>
        <v/>
      </c>
      <c r="CY24" s="24" t="str">
        <f t="shared" si="3"/>
        <v/>
      </c>
      <c r="CZ24" s="24" t="str">
        <f t="shared" si="4"/>
        <v/>
      </c>
      <c r="DA24" s="24" t="str">
        <f t="shared" si="5"/>
        <v/>
      </c>
      <c r="DB24" s="24" t="str">
        <f t="shared" si="6"/>
        <v/>
      </c>
    </row>
    <row r="25" spans="1:106" ht="14.1" customHeight="1" x14ac:dyDescent="0.4">
      <c r="A25" s="1"/>
      <c r="B25" s="7"/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57" t="str">
        <f t="shared" si="10"/>
        <v/>
      </c>
      <c r="BK25" s="57"/>
      <c r="BL25" s="58" t="str">
        <f t="shared" si="0"/>
        <v/>
      </c>
      <c r="BM25" s="58"/>
      <c r="BN25" s="58"/>
      <c r="BO25" s="58"/>
      <c r="BP25" s="58"/>
      <c r="BQ25" s="58" t="str">
        <f t="shared" si="8"/>
        <v/>
      </c>
      <c r="BR25" s="58"/>
      <c r="BS25" s="58"/>
      <c r="BT25" s="58"/>
      <c r="BU25" s="58"/>
      <c r="BV25" s="58"/>
      <c r="BW25" s="57" t="str">
        <f t="shared" si="9"/>
        <v/>
      </c>
      <c r="BX25" s="57"/>
      <c r="BY25" s="57"/>
      <c r="BZ25" s="57"/>
      <c r="CA25" s="57"/>
      <c r="CB25" s="57"/>
      <c r="CC25" s="59"/>
      <c r="CD25" s="1"/>
      <c r="CL25" s="25"/>
      <c r="CM25" s="25" t="s">
        <v>50</v>
      </c>
      <c r="CN25" s="25" t="s">
        <v>83</v>
      </c>
      <c r="CO25" s="25">
        <v>1</v>
      </c>
      <c r="CP25" s="25" t="s">
        <v>107</v>
      </c>
      <c r="CQ25" s="25"/>
      <c r="CR25" s="25"/>
      <c r="CU25" s="26">
        <f>IF(AND(COUNTIF(CV$4:CV25,CV25)=1,CV25&lt;&gt;"nodata",CP25&lt;&gt;""),ROW(),"")</f>
        <v>25</v>
      </c>
      <c r="CV25" s="24" t="str">
        <f t="shared" si="7"/>
        <v xml:space="preserve">1 </v>
      </c>
      <c r="CW25" s="24" t="str">
        <f t="shared" si="1"/>
        <v>1</v>
      </c>
      <c r="CX25" s="24" t="str">
        <f t="shared" si="2"/>
        <v/>
      </c>
      <c r="CY25" s="24" t="str">
        <f t="shared" si="3"/>
        <v/>
      </c>
      <c r="CZ25" s="24" t="str">
        <f t="shared" si="4"/>
        <v/>
      </c>
      <c r="DA25" s="24" t="str">
        <f t="shared" si="5"/>
        <v/>
      </c>
      <c r="DB25" s="24" t="str">
        <f t="shared" si="6"/>
        <v/>
      </c>
    </row>
    <row r="26" spans="1:106" ht="14.1" customHeight="1" x14ac:dyDescent="0.4">
      <c r="A26" s="1"/>
      <c r="B26" s="7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57" t="str">
        <f t="shared" si="10"/>
        <v/>
      </c>
      <c r="BK26" s="57"/>
      <c r="BL26" s="58" t="str">
        <f t="shared" si="0"/>
        <v/>
      </c>
      <c r="BM26" s="58"/>
      <c r="BN26" s="58"/>
      <c r="BO26" s="58"/>
      <c r="BP26" s="58"/>
      <c r="BQ26" s="58" t="str">
        <f t="shared" si="8"/>
        <v/>
      </c>
      <c r="BR26" s="58"/>
      <c r="BS26" s="58"/>
      <c r="BT26" s="58"/>
      <c r="BU26" s="58"/>
      <c r="BV26" s="58"/>
      <c r="BW26" s="57" t="str">
        <f t="shared" si="9"/>
        <v/>
      </c>
      <c r="BX26" s="57"/>
      <c r="BY26" s="57"/>
      <c r="BZ26" s="57"/>
      <c r="CA26" s="57"/>
      <c r="CB26" s="57"/>
      <c r="CC26" s="59"/>
      <c r="CD26" s="1"/>
      <c r="CL26" s="25">
        <v>2</v>
      </c>
      <c r="CM26" s="25" t="s">
        <v>51</v>
      </c>
      <c r="CN26" s="25" t="s">
        <v>84</v>
      </c>
      <c r="CO26" s="25">
        <v>1</v>
      </c>
      <c r="CP26" s="25" t="s">
        <v>108</v>
      </c>
      <c r="CQ26" s="25"/>
      <c r="CR26" s="25"/>
      <c r="CU26" s="26">
        <f>IF(AND(COUNTIF(CV$4:CV26,CV26)=1,CV26&lt;&gt;"nodata",CP26&lt;&gt;""),ROW(),"")</f>
        <v>26</v>
      </c>
      <c r="CV26" s="24" t="str">
        <f t="shared" si="7"/>
        <v xml:space="preserve">2 </v>
      </c>
      <c r="CW26" s="24" t="str">
        <f t="shared" si="1"/>
        <v>1</v>
      </c>
      <c r="CX26" s="24" t="str">
        <f t="shared" si="2"/>
        <v/>
      </c>
      <c r="CY26" s="24" t="str">
        <f t="shared" si="3"/>
        <v/>
      </c>
      <c r="CZ26" s="24" t="str">
        <f t="shared" si="4"/>
        <v/>
      </c>
      <c r="DA26" s="24" t="str">
        <f t="shared" si="5"/>
        <v/>
      </c>
      <c r="DB26" s="24" t="str">
        <f t="shared" si="6"/>
        <v/>
      </c>
    </row>
    <row r="27" spans="1:106" ht="14.1" customHeight="1" x14ac:dyDescent="0.4">
      <c r="A27" s="1"/>
      <c r="B27" s="7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57" t="str">
        <f t="shared" si="10"/>
        <v/>
      </c>
      <c r="BK27" s="57"/>
      <c r="BL27" s="58" t="str">
        <f t="shared" si="0"/>
        <v/>
      </c>
      <c r="BM27" s="58"/>
      <c r="BN27" s="58"/>
      <c r="BO27" s="58"/>
      <c r="BP27" s="58"/>
      <c r="BQ27" s="58" t="str">
        <f t="shared" si="8"/>
        <v/>
      </c>
      <c r="BR27" s="58"/>
      <c r="BS27" s="58"/>
      <c r="BT27" s="58"/>
      <c r="BU27" s="58"/>
      <c r="BV27" s="58"/>
      <c r="BW27" s="57" t="str">
        <f t="shared" si="9"/>
        <v/>
      </c>
      <c r="BX27" s="57"/>
      <c r="BY27" s="57"/>
      <c r="BZ27" s="57"/>
      <c r="CA27" s="57"/>
      <c r="CB27" s="57"/>
      <c r="CC27" s="59"/>
      <c r="CD27" s="1"/>
      <c r="CL27" s="25"/>
      <c r="CM27" s="25" t="s">
        <v>52</v>
      </c>
      <c r="CN27" s="25" t="s">
        <v>85</v>
      </c>
      <c r="CO27" s="25">
        <v>1</v>
      </c>
      <c r="CP27" s="25"/>
      <c r="CQ27" s="25" t="s">
        <v>126</v>
      </c>
      <c r="CR27" s="25"/>
      <c r="CU27" s="26" t="str">
        <f>IF(AND(COUNTIF(CV$4:CV27,CV27)=1,CV27&lt;&gt;"nodata",CP27&lt;&gt;""),ROW(),"")</f>
        <v/>
      </c>
      <c r="CV27" s="24" t="str">
        <f t="shared" si="7"/>
        <v>nodata</v>
      </c>
      <c r="CW27" s="24" t="str">
        <f t="shared" si="1"/>
        <v>nodata</v>
      </c>
      <c r="CX27" s="24" t="str">
        <f t="shared" si="2"/>
        <v/>
      </c>
      <c r="CY27" s="24" t="str">
        <f t="shared" si="3"/>
        <v/>
      </c>
      <c r="CZ27" s="24" t="str">
        <f t="shared" si="4"/>
        <v/>
      </c>
      <c r="DA27" s="24" t="str">
        <f t="shared" si="5"/>
        <v/>
      </c>
      <c r="DB27" s="24" t="str">
        <f t="shared" si="6"/>
        <v/>
      </c>
    </row>
    <row r="28" spans="1:106" ht="14.1" customHeight="1" x14ac:dyDescent="0.4">
      <c r="A28" s="1"/>
      <c r="B28" s="7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57" t="str">
        <f t="shared" si="10"/>
        <v/>
      </c>
      <c r="BK28" s="57"/>
      <c r="BL28" s="58" t="str">
        <f t="shared" si="0"/>
        <v/>
      </c>
      <c r="BM28" s="58"/>
      <c r="BN28" s="58"/>
      <c r="BO28" s="58"/>
      <c r="BP28" s="58"/>
      <c r="BQ28" s="58" t="str">
        <f t="shared" si="8"/>
        <v/>
      </c>
      <c r="BR28" s="58"/>
      <c r="BS28" s="58"/>
      <c r="BT28" s="58"/>
      <c r="BU28" s="58"/>
      <c r="BV28" s="58"/>
      <c r="BW28" s="57" t="str">
        <f t="shared" si="9"/>
        <v/>
      </c>
      <c r="BX28" s="57"/>
      <c r="BY28" s="57"/>
      <c r="BZ28" s="57"/>
      <c r="CA28" s="57"/>
      <c r="CB28" s="57"/>
      <c r="CC28" s="59"/>
      <c r="CD28" s="1"/>
      <c r="CL28" s="25"/>
      <c r="CM28" s="25" t="s">
        <v>53</v>
      </c>
      <c r="CN28" s="25">
        <v>1</v>
      </c>
      <c r="CO28" s="25">
        <v>1</v>
      </c>
      <c r="CP28" s="25" t="s">
        <v>109</v>
      </c>
      <c r="CQ28" s="25"/>
      <c r="CR28" s="25"/>
      <c r="CU28" s="26" t="str">
        <f>IF(AND(COUNTIF(CV$4:CV28,CV28)=1,CV28&lt;&gt;"nodata",CP28&lt;&gt;""),ROW(),"")</f>
        <v/>
      </c>
      <c r="CV28" s="24" t="str">
        <f t="shared" si="7"/>
        <v>nodata</v>
      </c>
      <c r="CW28" s="24" t="str">
        <f t="shared" si="1"/>
        <v>nodata</v>
      </c>
      <c r="CX28" s="24" t="str">
        <f t="shared" si="2"/>
        <v/>
      </c>
      <c r="CY28" s="24" t="str">
        <f t="shared" si="3"/>
        <v/>
      </c>
      <c r="CZ28" s="24" t="str">
        <f t="shared" si="4"/>
        <v/>
      </c>
      <c r="DA28" s="24" t="str">
        <f t="shared" si="5"/>
        <v/>
      </c>
      <c r="DB28" s="24" t="str">
        <f t="shared" si="6"/>
        <v/>
      </c>
    </row>
    <row r="29" spans="1:106" ht="14.1" customHeight="1" x14ac:dyDescent="0.4">
      <c r="A29" s="1"/>
      <c r="B29" s="7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57" t="str">
        <f t="shared" si="10"/>
        <v/>
      </c>
      <c r="BK29" s="57"/>
      <c r="BL29" s="58" t="str">
        <f t="shared" si="0"/>
        <v/>
      </c>
      <c r="BM29" s="58"/>
      <c r="BN29" s="58"/>
      <c r="BO29" s="58"/>
      <c r="BP29" s="58"/>
      <c r="BQ29" s="58" t="str">
        <f t="shared" si="8"/>
        <v/>
      </c>
      <c r="BR29" s="58"/>
      <c r="BS29" s="58"/>
      <c r="BT29" s="58"/>
      <c r="BU29" s="58"/>
      <c r="BV29" s="58"/>
      <c r="BW29" s="57" t="str">
        <f t="shared" si="9"/>
        <v/>
      </c>
      <c r="BX29" s="57"/>
      <c r="BY29" s="57"/>
      <c r="BZ29" s="57"/>
      <c r="CA29" s="57"/>
      <c r="CB29" s="57"/>
      <c r="CC29" s="59"/>
      <c r="CD29" s="1"/>
      <c r="CL29" s="25"/>
      <c r="CM29" s="25" t="s">
        <v>54</v>
      </c>
      <c r="CN29" s="25" t="s">
        <v>86</v>
      </c>
      <c r="CO29" s="25">
        <v>1</v>
      </c>
      <c r="CP29" s="25" t="s">
        <v>110</v>
      </c>
      <c r="CQ29" s="25"/>
      <c r="CR29" s="25"/>
      <c r="CU29" s="26" t="str">
        <f>IF(AND(COUNTIF(CV$4:CV29,CV29)=1,CV29&lt;&gt;"nodata",CP29&lt;&gt;""),ROW(),"")</f>
        <v/>
      </c>
      <c r="CV29" s="24" t="str">
        <f t="shared" si="7"/>
        <v xml:space="preserve">2 </v>
      </c>
      <c r="CW29" s="24" t="str">
        <f t="shared" si="1"/>
        <v>2</v>
      </c>
      <c r="CX29" s="24" t="str">
        <f t="shared" si="2"/>
        <v/>
      </c>
      <c r="CY29" s="24" t="str">
        <f t="shared" si="3"/>
        <v/>
      </c>
      <c r="CZ29" s="24" t="str">
        <f t="shared" si="4"/>
        <v/>
      </c>
      <c r="DA29" s="24" t="str">
        <f t="shared" si="5"/>
        <v/>
      </c>
      <c r="DB29" s="24" t="str">
        <f t="shared" si="6"/>
        <v/>
      </c>
    </row>
    <row r="30" spans="1:106" ht="14.1" customHeight="1" x14ac:dyDescent="0.4">
      <c r="A30" s="1"/>
      <c r="B30" s="7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57" t="str">
        <f t="shared" si="10"/>
        <v/>
      </c>
      <c r="BK30" s="57"/>
      <c r="BL30" s="58" t="str">
        <f t="shared" si="0"/>
        <v/>
      </c>
      <c r="BM30" s="58"/>
      <c r="BN30" s="58"/>
      <c r="BO30" s="58"/>
      <c r="BP30" s="58"/>
      <c r="BQ30" s="58" t="str">
        <f t="shared" si="8"/>
        <v/>
      </c>
      <c r="BR30" s="58"/>
      <c r="BS30" s="58"/>
      <c r="BT30" s="58"/>
      <c r="BU30" s="58"/>
      <c r="BV30" s="58"/>
      <c r="BW30" s="57" t="str">
        <f t="shared" si="9"/>
        <v/>
      </c>
      <c r="BX30" s="57"/>
      <c r="BY30" s="57"/>
      <c r="BZ30" s="57"/>
      <c r="CA30" s="57"/>
      <c r="CB30" s="57"/>
      <c r="CC30" s="59"/>
      <c r="CD30" s="1"/>
      <c r="CL30" s="25"/>
      <c r="CM30" s="25" t="s">
        <v>55</v>
      </c>
      <c r="CN30" s="25">
        <v>3</v>
      </c>
      <c r="CO30" s="25">
        <v>1</v>
      </c>
      <c r="CP30" s="25" t="s">
        <v>111</v>
      </c>
      <c r="CQ30" s="25"/>
      <c r="CR30" s="25"/>
      <c r="CU30" s="26" t="str">
        <f>IF(AND(COUNTIF(CV$4:CV30,CV30)=1,CV30&lt;&gt;"nodata",CP30&lt;&gt;""),ROW(),"")</f>
        <v/>
      </c>
      <c r="CV30" s="24" t="str">
        <f t="shared" si="7"/>
        <v>nodata</v>
      </c>
      <c r="CW30" s="24" t="str">
        <f t="shared" si="1"/>
        <v>nodata</v>
      </c>
      <c r="CX30" s="24" t="str">
        <f t="shared" si="2"/>
        <v/>
      </c>
      <c r="CY30" s="24" t="str">
        <f t="shared" si="3"/>
        <v/>
      </c>
      <c r="CZ30" s="24" t="str">
        <f t="shared" si="4"/>
        <v/>
      </c>
      <c r="DA30" s="24" t="str">
        <f t="shared" si="5"/>
        <v/>
      </c>
      <c r="DB30" s="24" t="str">
        <f t="shared" si="6"/>
        <v/>
      </c>
    </row>
    <row r="31" spans="1:106" ht="14.1" customHeight="1" x14ac:dyDescent="0.4">
      <c r="A31" s="1"/>
      <c r="B31" s="7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57" t="str">
        <f t="shared" si="10"/>
        <v/>
      </c>
      <c r="BK31" s="57"/>
      <c r="BL31" s="58" t="str">
        <f t="shared" si="0"/>
        <v/>
      </c>
      <c r="BM31" s="58"/>
      <c r="BN31" s="58"/>
      <c r="BO31" s="58"/>
      <c r="BP31" s="58"/>
      <c r="BQ31" s="58" t="str">
        <f t="shared" si="8"/>
        <v/>
      </c>
      <c r="BR31" s="58"/>
      <c r="BS31" s="58"/>
      <c r="BT31" s="58"/>
      <c r="BU31" s="58"/>
      <c r="BV31" s="58"/>
      <c r="BW31" s="57" t="str">
        <f t="shared" si="9"/>
        <v/>
      </c>
      <c r="BX31" s="57"/>
      <c r="BY31" s="57"/>
      <c r="BZ31" s="57"/>
      <c r="CA31" s="57"/>
      <c r="CB31" s="57"/>
      <c r="CC31" s="59"/>
      <c r="CD31" s="1"/>
      <c r="CL31" s="25"/>
      <c r="CM31" s="25" t="s">
        <v>56</v>
      </c>
      <c r="CN31" s="25">
        <v>4</v>
      </c>
      <c r="CO31" s="25">
        <v>1</v>
      </c>
      <c r="CP31" s="25" t="s">
        <v>112</v>
      </c>
      <c r="CQ31" s="25"/>
      <c r="CR31" s="25"/>
      <c r="CU31" s="26" t="str">
        <f>IF(AND(COUNTIF(CV$4:CV31,CV31)=1,CV31&lt;&gt;"nodata",CP31&lt;&gt;""),ROW(),"")</f>
        <v/>
      </c>
      <c r="CV31" s="24" t="str">
        <f t="shared" si="7"/>
        <v>nodata</v>
      </c>
      <c r="CW31" s="24" t="str">
        <f t="shared" si="1"/>
        <v>nodata</v>
      </c>
      <c r="CX31" s="24" t="str">
        <f t="shared" si="2"/>
        <v/>
      </c>
      <c r="CY31" s="24" t="str">
        <f t="shared" si="3"/>
        <v/>
      </c>
      <c r="CZ31" s="24" t="str">
        <f t="shared" si="4"/>
        <v/>
      </c>
      <c r="DA31" s="24" t="str">
        <f t="shared" si="5"/>
        <v/>
      </c>
      <c r="DB31" s="24" t="str">
        <f t="shared" si="6"/>
        <v/>
      </c>
    </row>
    <row r="32" spans="1:106" ht="14.1" customHeight="1" x14ac:dyDescent="0.4">
      <c r="A32" s="1"/>
      <c r="B32" s="7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57" t="str">
        <f t="shared" si="10"/>
        <v/>
      </c>
      <c r="BK32" s="57"/>
      <c r="BL32" s="58" t="str">
        <f t="shared" si="0"/>
        <v/>
      </c>
      <c r="BM32" s="58"/>
      <c r="BN32" s="58"/>
      <c r="BO32" s="58"/>
      <c r="BP32" s="58"/>
      <c r="BQ32" s="58" t="str">
        <f t="shared" si="8"/>
        <v/>
      </c>
      <c r="BR32" s="58"/>
      <c r="BS32" s="58"/>
      <c r="BT32" s="58"/>
      <c r="BU32" s="58"/>
      <c r="BV32" s="58"/>
      <c r="BW32" s="57" t="str">
        <f t="shared" si="9"/>
        <v/>
      </c>
      <c r="BX32" s="57"/>
      <c r="BY32" s="57"/>
      <c r="BZ32" s="57"/>
      <c r="CA32" s="57"/>
      <c r="CB32" s="57"/>
      <c r="CC32" s="59"/>
      <c r="CD32" s="1"/>
      <c r="CL32" s="25"/>
      <c r="CM32" s="25" t="s">
        <v>57</v>
      </c>
      <c r="CN32" s="25">
        <v>5</v>
      </c>
      <c r="CO32" s="25">
        <v>1</v>
      </c>
      <c r="CP32" s="25" t="s">
        <v>113</v>
      </c>
      <c r="CQ32" s="25"/>
      <c r="CR32" s="25"/>
      <c r="CU32" s="26" t="str">
        <f>IF(AND(COUNTIF(CV$4:CV32,CV32)=1,CV32&lt;&gt;"nodata",CP32&lt;&gt;""),ROW(),"")</f>
        <v/>
      </c>
      <c r="CV32" s="24" t="str">
        <f t="shared" si="7"/>
        <v>nodata</v>
      </c>
      <c r="CW32" s="24" t="str">
        <f t="shared" si="1"/>
        <v>nodata</v>
      </c>
      <c r="CX32" s="24" t="str">
        <f t="shared" si="2"/>
        <v/>
      </c>
      <c r="CY32" s="24" t="str">
        <f t="shared" si="3"/>
        <v/>
      </c>
      <c r="CZ32" s="24" t="str">
        <f t="shared" si="4"/>
        <v/>
      </c>
      <c r="DA32" s="24" t="str">
        <f t="shared" si="5"/>
        <v/>
      </c>
      <c r="DB32" s="24" t="str">
        <f t="shared" si="6"/>
        <v/>
      </c>
    </row>
    <row r="33" spans="1:106" ht="14.1" customHeight="1" x14ac:dyDescent="0.4">
      <c r="A33" s="1"/>
      <c r="B33" s="7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8"/>
      <c r="BJ33" s="57" t="str">
        <f t="shared" si="10"/>
        <v/>
      </c>
      <c r="BK33" s="57"/>
      <c r="BL33" s="58" t="str">
        <f t="shared" si="0"/>
        <v/>
      </c>
      <c r="BM33" s="58"/>
      <c r="BN33" s="58"/>
      <c r="BO33" s="58"/>
      <c r="BP33" s="58"/>
      <c r="BQ33" s="58" t="str">
        <f t="shared" si="8"/>
        <v/>
      </c>
      <c r="BR33" s="58"/>
      <c r="BS33" s="58"/>
      <c r="BT33" s="58"/>
      <c r="BU33" s="58"/>
      <c r="BV33" s="58"/>
      <c r="BW33" s="57" t="str">
        <f t="shared" si="9"/>
        <v/>
      </c>
      <c r="BX33" s="57"/>
      <c r="BY33" s="57"/>
      <c r="BZ33" s="57"/>
      <c r="CA33" s="57"/>
      <c r="CB33" s="57"/>
      <c r="CC33" s="59"/>
      <c r="CD33" s="1"/>
      <c r="CL33" s="25"/>
      <c r="CM33" s="25" t="s">
        <v>58</v>
      </c>
      <c r="CN33" s="25" t="s">
        <v>87</v>
      </c>
      <c r="CO33" s="25">
        <v>1</v>
      </c>
      <c r="CP33" s="25"/>
      <c r="CQ33" s="25" t="s">
        <v>127</v>
      </c>
      <c r="CR33" s="25"/>
      <c r="CU33" s="26" t="str">
        <f>IF(AND(COUNTIF(CV$4:CV33,CV33)=1,CV33&lt;&gt;"nodata",CP33&lt;&gt;""),ROW(),"")</f>
        <v/>
      </c>
      <c r="CV33" s="24" t="str">
        <f t="shared" si="7"/>
        <v>nodata</v>
      </c>
      <c r="CW33" s="24" t="str">
        <f t="shared" si="1"/>
        <v>nodata</v>
      </c>
      <c r="CX33" s="24" t="str">
        <f t="shared" si="2"/>
        <v/>
      </c>
      <c r="CY33" s="24" t="str">
        <f t="shared" si="3"/>
        <v/>
      </c>
      <c r="CZ33" s="24" t="str">
        <f t="shared" si="4"/>
        <v/>
      </c>
      <c r="DA33" s="24" t="str">
        <f t="shared" si="5"/>
        <v/>
      </c>
      <c r="DB33" s="24" t="str">
        <f t="shared" si="6"/>
        <v/>
      </c>
    </row>
    <row r="34" spans="1:106" ht="14.1" customHeight="1" x14ac:dyDescent="0.4">
      <c r="A34" s="1"/>
      <c r="B34" s="7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9"/>
      <c r="BF34" s="8"/>
      <c r="BG34" s="8"/>
      <c r="BH34" s="8"/>
      <c r="BI34" s="8"/>
      <c r="BJ34" s="57" t="str">
        <f t="shared" si="10"/>
        <v/>
      </c>
      <c r="BK34" s="57"/>
      <c r="BL34" s="58" t="str">
        <f t="shared" si="0"/>
        <v/>
      </c>
      <c r="BM34" s="58"/>
      <c r="BN34" s="58"/>
      <c r="BO34" s="58"/>
      <c r="BP34" s="58"/>
      <c r="BQ34" s="58" t="str">
        <f t="shared" si="8"/>
        <v/>
      </c>
      <c r="BR34" s="58"/>
      <c r="BS34" s="58"/>
      <c r="BT34" s="58"/>
      <c r="BU34" s="58"/>
      <c r="BV34" s="58"/>
      <c r="BW34" s="57" t="str">
        <f t="shared" si="9"/>
        <v/>
      </c>
      <c r="BX34" s="57"/>
      <c r="BY34" s="57"/>
      <c r="BZ34" s="57"/>
      <c r="CA34" s="57"/>
      <c r="CB34" s="57"/>
      <c r="CC34" s="59"/>
      <c r="CD34" s="1"/>
      <c r="CL34" s="25"/>
      <c r="CM34" s="25" t="s">
        <v>59</v>
      </c>
      <c r="CN34" s="25" t="s">
        <v>88</v>
      </c>
      <c r="CO34" s="25">
        <v>1</v>
      </c>
      <c r="CP34" s="25" t="s">
        <v>114</v>
      </c>
      <c r="CQ34" s="25"/>
      <c r="CR34" s="25"/>
      <c r="CU34" s="26" t="str">
        <f>IF(AND(COUNTIF(CV$4:CV34,CV34)=1,CV34&lt;&gt;"nodata",CP34&lt;&gt;""),ROW(),"")</f>
        <v/>
      </c>
      <c r="CV34" s="24" t="str">
        <f t="shared" si="7"/>
        <v xml:space="preserve">1 </v>
      </c>
      <c r="CW34" s="24" t="str">
        <f t="shared" si="1"/>
        <v>2</v>
      </c>
      <c r="CX34" s="24" t="str">
        <f t="shared" si="2"/>
        <v/>
      </c>
      <c r="CY34" s="24" t="str">
        <f t="shared" si="3"/>
        <v/>
      </c>
      <c r="CZ34" s="24" t="str">
        <f t="shared" si="4"/>
        <v/>
      </c>
      <c r="DA34" s="24" t="str">
        <f t="shared" si="5"/>
        <v/>
      </c>
      <c r="DB34" s="24" t="str">
        <f t="shared" si="6"/>
        <v/>
      </c>
    </row>
    <row r="35" spans="1:106" ht="14.1" customHeight="1" x14ac:dyDescent="0.4">
      <c r="A35" s="1"/>
      <c r="B35" s="7"/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8"/>
      <c r="BJ35" s="57" t="str">
        <f t="shared" si="10"/>
        <v/>
      </c>
      <c r="BK35" s="57"/>
      <c r="BL35" s="58" t="str">
        <f t="shared" si="0"/>
        <v/>
      </c>
      <c r="BM35" s="58"/>
      <c r="BN35" s="58"/>
      <c r="BO35" s="58"/>
      <c r="BP35" s="58"/>
      <c r="BQ35" s="58" t="str">
        <f t="shared" si="8"/>
        <v/>
      </c>
      <c r="BR35" s="58"/>
      <c r="BS35" s="58"/>
      <c r="BT35" s="58"/>
      <c r="BU35" s="58"/>
      <c r="BV35" s="58"/>
      <c r="BW35" s="57" t="str">
        <f t="shared" si="9"/>
        <v/>
      </c>
      <c r="BX35" s="57"/>
      <c r="BY35" s="57"/>
      <c r="BZ35" s="57"/>
      <c r="CA35" s="57"/>
      <c r="CB35" s="57"/>
      <c r="CC35" s="59"/>
      <c r="CD35" s="1"/>
      <c r="CL35" s="25"/>
      <c r="CM35" s="25" t="s">
        <v>60</v>
      </c>
      <c r="CN35" s="25" t="s">
        <v>89</v>
      </c>
      <c r="CO35" s="25">
        <v>1</v>
      </c>
      <c r="CP35" s="25" t="s">
        <v>115</v>
      </c>
      <c r="CQ35" s="25"/>
      <c r="CR35" s="25"/>
      <c r="CU35" s="26" t="str">
        <f>IF(AND(COUNTIF(CV$4:CV35,CV35)=1,CV35&lt;&gt;"nodata",CP35&lt;&gt;""),ROW(),"")</f>
        <v/>
      </c>
      <c r="CV35" s="24" t="str">
        <f t="shared" si="7"/>
        <v xml:space="preserve">2 </v>
      </c>
      <c r="CW35" s="24" t="str">
        <f t="shared" si="1"/>
        <v>3</v>
      </c>
      <c r="CX35" s="24" t="str">
        <f t="shared" si="2"/>
        <v/>
      </c>
      <c r="CY35" s="24" t="str">
        <f t="shared" si="3"/>
        <v/>
      </c>
      <c r="CZ35" s="24" t="str">
        <f t="shared" si="4"/>
        <v/>
      </c>
      <c r="DA35" s="24" t="str">
        <f t="shared" si="5"/>
        <v/>
      </c>
      <c r="DB35" s="24" t="str">
        <f t="shared" si="6"/>
        <v/>
      </c>
    </row>
    <row r="36" spans="1:106" ht="14.1" customHeight="1" x14ac:dyDescent="0.4">
      <c r="A36" s="1"/>
      <c r="B36" s="7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57" t="str">
        <f t="shared" si="10"/>
        <v/>
      </c>
      <c r="BK36" s="57"/>
      <c r="BL36" s="58" t="str">
        <f t="shared" si="0"/>
        <v/>
      </c>
      <c r="BM36" s="58"/>
      <c r="BN36" s="58"/>
      <c r="BO36" s="58"/>
      <c r="BP36" s="58"/>
      <c r="BQ36" s="58" t="str">
        <f t="shared" si="8"/>
        <v/>
      </c>
      <c r="BR36" s="58"/>
      <c r="BS36" s="58"/>
      <c r="BT36" s="58"/>
      <c r="BU36" s="58"/>
      <c r="BV36" s="58"/>
      <c r="BW36" s="57" t="str">
        <f t="shared" si="9"/>
        <v/>
      </c>
      <c r="BX36" s="57"/>
      <c r="BY36" s="57"/>
      <c r="BZ36" s="57"/>
      <c r="CA36" s="57"/>
      <c r="CB36" s="57"/>
      <c r="CC36" s="59"/>
      <c r="CD36" s="1"/>
      <c r="CL36" s="25"/>
      <c r="CM36" s="25" t="s">
        <v>61</v>
      </c>
      <c r="CN36" s="25" t="s">
        <v>90</v>
      </c>
      <c r="CO36" s="25">
        <v>1</v>
      </c>
      <c r="CP36" s="25" t="s">
        <v>116</v>
      </c>
      <c r="CQ36" s="25"/>
      <c r="CR36" s="25"/>
      <c r="CU36" s="26">
        <f>IF(AND(COUNTIF(CV$4:CV36,CV36)=1,CV36&lt;&gt;"nodata",CP36&lt;&gt;""),ROW(),"")</f>
        <v>36</v>
      </c>
      <c r="CV36" s="24" t="str">
        <f t="shared" si="7"/>
        <v xml:space="preserve">3 </v>
      </c>
      <c r="CW36" s="24" t="str">
        <f t="shared" si="1"/>
        <v>1</v>
      </c>
      <c r="CX36" s="24" t="str">
        <f t="shared" si="2"/>
        <v/>
      </c>
      <c r="CY36" s="24" t="str">
        <f t="shared" si="3"/>
        <v/>
      </c>
      <c r="CZ36" s="24" t="str">
        <f t="shared" si="4"/>
        <v/>
      </c>
      <c r="DA36" s="24" t="str">
        <f t="shared" si="5"/>
        <v/>
      </c>
      <c r="DB36" s="24" t="str">
        <f t="shared" si="6"/>
        <v/>
      </c>
    </row>
    <row r="37" spans="1:106" ht="14.1" customHeight="1" x14ac:dyDescent="0.4">
      <c r="A37" s="1"/>
      <c r="B37" s="7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8"/>
      <c r="BJ37" s="60" t="str">
        <f>CX38</f>
        <v/>
      </c>
      <c r="BK37" s="60"/>
      <c r="BL37" s="61" t="str">
        <f t="shared" si="0"/>
        <v/>
      </c>
      <c r="BM37" s="61"/>
      <c r="BN37" s="61"/>
      <c r="BO37" s="61"/>
      <c r="BP37" s="61"/>
      <c r="BQ37" s="61" t="str">
        <f t="shared" si="8"/>
        <v/>
      </c>
      <c r="BR37" s="61"/>
      <c r="BS37" s="61"/>
      <c r="BT37" s="61"/>
      <c r="BU37" s="61"/>
      <c r="BV37" s="61"/>
      <c r="BW37" s="60" t="str">
        <f t="shared" si="9"/>
        <v/>
      </c>
      <c r="BX37" s="60"/>
      <c r="BY37" s="60"/>
      <c r="BZ37" s="60"/>
      <c r="CA37" s="60"/>
      <c r="CB37" s="60"/>
      <c r="CC37" s="62"/>
      <c r="CD37" s="1"/>
      <c r="CL37" s="25"/>
      <c r="CM37" s="25" t="s">
        <v>62</v>
      </c>
      <c r="CN37" s="25" t="s">
        <v>91</v>
      </c>
      <c r="CO37" s="25">
        <v>1</v>
      </c>
      <c r="CP37" s="25" t="s">
        <v>117</v>
      </c>
      <c r="CQ37" s="25"/>
      <c r="CR37" s="25"/>
      <c r="CU37" s="26">
        <f>IF(AND(COUNTIF(CV$4:CV37,CV37)=1,CV37&lt;&gt;"nodata",CP37&lt;&gt;""),ROW(),"")</f>
        <v>37</v>
      </c>
      <c r="CV37" s="24" t="str">
        <f t="shared" si="7"/>
        <v xml:space="preserve">4 </v>
      </c>
      <c r="CW37" s="24" t="str">
        <f t="shared" si="1"/>
        <v>1</v>
      </c>
      <c r="CX37" s="24" t="str">
        <f t="shared" si="2"/>
        <v/>
      </c>
      <c r="CY37" s="24" t="str">
        <f t="shared" si="3"/>
        <v/>
      </c>
      <c r="CZ37" s="24" t="str">
        <f t="shared" si="4"/>
        <v/>
      </c>
      <c r="DA37" s="24" t="str">
        <f t="shared" si="5"/>
        <v/>
      </c>
      <c r="DB37" s="24" t="str">
        <f t="shared" si="6"/>
        <v/>
      </c>
    </row>
    <row r="38" spans="1:106" ht="14.1" customHeight="1" x14ac:dyDescent="0.4">
      <c r="A38" s="1"/>
      <c r="B38" s="33"/>
      <c r="C38" s="34"/>
      <c r="D38" s="35"/>
      <c r="E38" s="36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37"/>
      <c r="U38" s="37"/>
      <c r="V38" s="37"/>
      <c r="W38" s="37"/>
      <c r="X38" s="38"/>
      <c r="Y38" s="33"/>
      <c r="Z38" s="34"/>
      <c r="AA38" s="35"/>
      <c r="AB38" s="36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7"/>
      <c r="AU38" s="37"/>
      <c r="AV38" s="37"/>
      <c r="AW38" s="37"/>
      <c r="AX38" s="37"/>
      <c r="AY38" s="38"/>
      <c r="AZ38" s="10"/>
      <c r="BA38" s="11"/>
      <c r="BB38" s="11"/>
      <c r="BC38" s="11"/>
      <c r="BD38" s="12"/>
      <c r="BE38" s="50"/>
      <c r="BF38" s="51"/>
      <c r="BG38" s="51"/>
      <c r="BH38" s="51"/>
      <c r="BI38" s="51"/>
      <c r="BJ38" s="52"/>
      <c r="BK38" s="53"/>
      <c r="BL38" s="49" t="s">
        <v>5</v>
      </c>
      <c r="BM38" s="48"/>
      <c r="BN38" s="47" t="s">
        <v>11</v>
      </c>
      <c r="BO38" s="48"/>
      <c r="BP38" s="49" t="s">
        <v>4</v>
      </c>
      <c r="BQ38" s="47"/>
      <c r="BR38" s="47"/>
      <c r="BS38" s="47"/>
      <c r="BT38" s="48"/>
      <c r="BU38" s="49" t="s">
        <v>3</v>
      </c>
      <c r="BV38" s="47"/>
      <c r="BW38" s="48"/>
      <c r="BX38" s="49" t="s">
        <v>2</v>
      </c>
      <c r="BY38" s="47"/>
      <c r="BZ38" s="48"/>
      <c r="CA38" s="49" t="s">
        <v>1</v>
      </c>
      <c r="CB38" s="47"/>
      <c r="CC38" s="48"/>
      <c r="CD38" s="1"/>
      <c r="CL38" s="25"/>
      <c r="CM38" s="25" t="s">
        <v>63</v>
      </c>
      <c r="CN38" s="25" t="s">
        <v>92</v>
      </c>
      <c r="CO38" s="25">
        <v>1</v>
      </c>
      <c r="CP38" s="25" t="s">
        <v>118</v>
      </c>
      <c r="CQ38" s="25"/>
      <c r="CR38" s="25"/>
      <c r="CU38" s="26">
        <f>IF(AND(COUNTIF(CV$4:CV38,CV38)=1,CV38&lt;&gt;"nodata",CP38&lt;&gt;""),ROW(),"")</f>
        <v>38</v>
      </c>
      <c r="CV38" s="24" t="str">
        <f t="shared" si="7"/>
        <v xml:space="preserve">5 </v>
      </c>
      <c r="CW38" s="24" t="str">
        <f t="shared" si="1"/>
        <v>1</v>
      </c>
      <c r="CX38" s="24" t="str">
        <f t="shared" si="2"/>
        <v/>
      </c>
      <c r="CY38" s="24" t="str">
        <f t="shared" si="3"/>
        <v/>
      </c>
      <c r="CZ38" s="24" t="str">
        <f t="shared" si="4"/>
        <v/>
      </c>
      <c r="DA38" s="24" t="str">
        <f t="shared" si="5"/>
        <v/>
      </c>
      <c r="DB38" s="24" t="str">
        <f t="shared" si="6"/>
        <v/>
      </c>
    </row>
    <row r="39" spans="1:106" ht="14.1" customHeight="1" x14ac:dyDescent="0.4">
      <c r="A39" s="1"/>
      <c r="B39" s="33"/>
      <c r="C39" s="34"/>
      <c r="D39" s="35"/>
      <c r="E39" s="33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34"/>
      <c r="S39" s="34"/>
      <c r="T39" s="34"/>
      <c r="U39" s="34"/>
      <c r="V39" s="34"/>
      <c r="W39" s="34"/>
      <c r="X39" s="35"/>
      <c r="Y39" s="33"/>
      <c r="Z39" s="34"/>
      <c r="AA39" s="35"/>
      <c r="AB39" s="36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7"/>
      <c r="AU39" s="37"/>
      <c r="AV39" s="37"/>
      <c r="AW39" s="37"/>
      <c r="AX39" s="37"/>
      <c r="AY39" s="38"/>
      <c r="AZ39" s="13"/>
      <c r="BA39" s="14"/>
      <c r="BB39" s="14"/>
      <c r="BC39" s="14"/>
      <c r="BD39" s="15"/>
      <c r="BE39" s="54"/>
      <c r="BF39" s="55"/>
      <c r="BG39" s="55"/>
      <c r="BH39" s="55"/>
      <c r="BI39" s="55"/>
      <c r="BJ39" s="55"/>
      <c r="BK39" s="56"/>
      <c r="BL39" s="39" t="s">
        <v>6</v>
      </c>
      <c r="BM39" s="41"/>
      <c r="BN39" s="42"/>
      <c r="BO39" s="43"/>
      <c r="BP39" s="44">
        <f ca="1">TODAY()</f>
        <v>44712</v>
      </c>
      <c r="BQ39" s="45"/>
      <c r="BR39" s="45"/>
      <c r="BS39" s="45"/>
      <c r="BT39" s="46"/>
      <c r="BU39" s="39" t="s">
        <v>26</v>
      </c>
      <c r="BV39" s="40"/>
      <c r="BW39" s="41"/>
      <c r="BX39" s="39" t="s">
        <v>26</v>
      </c>
      <c r="BY39" s="40"/>
      <c r="BZ39" s="41"/>
      <c r="CA39" s="39" t="s">
        <v>25</v>
      </c>
      <c r="CB39" s="40"/>
      <c r="CC39" s="41"/>
      <c r="CD39" s="1"/>
      <c r="CU39" s="26" t="str">
        <f>IF(AND(COUNTIF(CV$4:CV39,CV39)=1,CV39&lt;&gt;"nodata",CP39&lt;&gt;""),ROW(),"")</f>
        <v/>
      </c>
      <c r="CV39" s="24" t="str">
        <f t="shared" si="7"/>
        <v>nodata</v>
      </c>
      <c r="CW39" s="24" t="str">
        <f t="shared" si="1"/>
        <v>nodata</v>
      </c>
      <c r="CX39" s="24" t="str">
        <f t="shared" si="2"/>
        <v/>
      </c>
      <c r="CY39" s="24" t="str">
        <f t="shared" si="3"/>
        <v/>
      </c>
      <c r="CZ39" s="24" t="str">
        <f t="shared" si="4"/>
        <v/>
      </c>
      <c r="DA39" s="24" t="str">
        <f t="shared" si="5"/>
        <v/>
      </c>
      <c r="DB39" s="24" t="str">
        <f t="shared" si="6"/>
        <v/>
      </c>
    </row>
    <row r="40" spans="1:106" ht="14.1" customHeight="1" x14ac:dyDescent="0.4">
      <c r="A40" s="1"/>
      <c r="B40" s="33"/>
      <c r="C40" s="34"/>
      <c r="D40" s="35"/>
      <c r="E40" s="36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7"/>
      <c r="X40" s="38"/>
      <c r="Y40" s="33"/>
      <c r="Z40" s="34"/>
      <c r="AA40" s="35"/>
      <c r="AB40" s="36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7"/>
      <c r="AU40" s="37"/>
      <c r="AV40" s="37"/>
      <c r="AW40" s="37"/>
      <c r="AX40" s="37"/>
      <c r="AY40" s="38"/>
      <c r="AZ40" s="16"/>
      <c r="BA40" s="17"/>
      <c r="BB40" s="17"/>
      <c r="BC40" s="17"/>
      <c r="BD40" s="18"/>
      <c r="BE40" s="30" t="s">
        <v>9</v>
      </c>
      <c r="BF40" s="31"/>
      <c r="BG40" s="31"/>
      <c r="BH40" s="31"/>
      <c r="BI40" s="31"/>
      <c r="BJ40" s="31"/>
      <c r="BK40" s="31"/>
      <c r="BL40" s="31"/>
      <c r="BM40" s="32"/>
      <c r="BN40" s="30" t="s">
        <v>7</v>
      </c>
      <c r="BO40" s="31"/>
      <c r="BP40" s="31"/>
      <c r="BQ40" s="31"/>
      <c r="BR40" s="31"/>
      <c r="BS40" s="31"/>
      <c r="BT40" s="31"/>
      <c r="BU40" s="31"/>
      <c r="BV40" s="31"/>
      <c r="BW40" s="32"/>
      <c r="BX40" s="30" t="s">
        <v>0</v>
      </c>
      <c r="BY40" s="31"/>
      <c r="BZ40" s="31"/>
      <c r="CA40" s="32"/>
      <c r="CB40" s="30" t="s">
        <v>10</v>
      </c>
      <c r="CC40" s="32"/>
      <c r="CD40" s="1"/>
      <c r="CU40" s="26" t="str">
        <f>IF(AND(COUNTIF(CV$4:CV40,CV40)=1,CV40&lt;&gt;"nodata",CP40&lt;&gt;""),ROW(),"")</f>
        <v/>
      </c>
      <c r="CV40" s="24" t="str">
        <f t="shared" si="7"/>
        <v>nodata</v>
      </c>
      <c r="CW40" s="24" t="str">
        <f t="shared" si="1"/>
        <v>nodata</v>
      </c>
      <c r="CX40" s="24" t="str">
        <f t="shared" si="2"/>
        <v/>
      </c>
      <c r="CY40" s="24" t="str">
        <f t="shared" si="3"/>
        <v/>
      </c>
      <c r="CZ40" s="24" t="str">
        <f t="shared" si="4"/>
        <v/>
      </c>
      <c r="DA40" s="24" t="str">
        <f t="shared" si="5"/>
        <v/>
      </c>
      <c r="DB40" s="24" t="str">
        <f t="shared" si="6"/>
        <v/>
      </c>
    </row>
    <row r="41" spans="1:106" ht="14.1" customHeight="1" x14ac:dyDescent="0.4">
      <c r="A41" s="1"/>
      <c r="B41" s="33"/>
      <c r="C41" s="34"/>
      <c r="D41" s="35"/>
      <c r="E41" s="36"/>
      <c r="F41" s="37"/>
      <c r="G41" s="37"/>
      <c r="H41" s="37"/>
      <c r="I41" s="37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7"/>
      <c r="X41" s="38"/>
      <c r="Y41" s="33"/>
      <c r="Z41" s="34"/>
      <c r="AA41" s="35"/>
      <c r="AB41" s="36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7"/>
      <c r="AU41" s="37"/>
      <c r="AV41" s="37"/>
      <c r="AW41" s="37"/>
      <c r="AX41" s="37"/>
      <c r="AY41" s="38"/>
      <c r="AZ41" s="19"/>
      <c r="BA41" s="20"/>
      <c r="BB41" s="20"/>
      <c r="BC41" s="20"/>
      <c r="BD41" s="21"/>
      <c r="BE41" s="39"/>
      <c r="BF41" s="40"/>
      <c r="BG41" s="40"/>
      <c r="BH41" s="40"/>
      <c r="BI41" s="40"/>
      <c r="BJ41" s="40"/>
      <c r="BK41" s="40"/>
      <c r="BL41" s="40"/>
      <c r="BM41" s="41"/>
      <c r="BN41" s="39" t="s">
        <v>135</v>
      </c>
      <c r="BO41" s="40"/>
      <c r="BP41" s="40"/>
      <c r="BQ41" s="40"/>
      <c r="BR41" s="40"/>
      <c r="BS41" s="40"/>
      <c r="BT41" s="40"/>
      <c r="BU41" s="40"/>
      <c r="BV41" s="40"/>
      <c r="BW41" s="41"/>
      <c r="BX41" s="39"/>
      <c r="BY41" s="40"/>
      <c r="BZ41" s="40"/>
      <c r="CA41" s="41"/>
      <c r="CB41" s="28">
        <v>0</v>
      </c>
      <c r="CC41" s="29"/>
      <c r="CD41" s="1"/>
      <c r="CU41" s="26" t="str">
        <f>IF(AND(COUNTIF(CV$4:CV41,CV41)=1,CV41&lt;&gt;"nodata",CP41&lt;&gt;""),ROW(),"")</f>
        <v/>
      </c>
      <c r="CV41" s="24" t="str">
        <f t="shared" si="7"/>
        <v>nodata</v>
      </c>
      <c r="CW41" s="24" t="str">
        <f t="shared" si="1"/>
        <v>nodata</v>
      </c>
      <c r="CX41" s="24" t="str">
        <f t="shared" si="2"/>
        <v/>
      </c>
      <c r="CY41" s="24" t="str">
        <f t="shared" si="3"/>
        <v/>
      </c>
      <c r="CZ41" s="24" t="str">
        <f t="shared" si="4"/>
        <v/>
      </c>
      <c r="DA41" s="24" t="str">
        <f t="shared" si="5"/>
        <v/>
      </c>
      <c r="DB41" s="24" t="str">
        <f t="shared" si="6"/>
        <v/>
      </c>
    </row>
    <row r="42" spans="1:106" ht="14.1" customHeight="1" x14ac:dyDescent="0.4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27"/>
      <c r="AZ42" s="27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U42" s="26" t="str">
        <f>IF(AND(COUNTIF(CV$4:CV42,CV42)=1,CV42&lt;&gt;"nodata",CP42&lt;&gt;""),ROW(),"")</f>
        <v/>
      </c>
      <c r="CV42" s="24" t="str">
        <f t="shared" si="7"/>
        <v>nodata</v>
      </c>
      <c r="CW42" s="24" t="str">
        <f t="shared" si="1"/>
        <v>nodata</v>
      </c>
      <c r="CX42" s="24" t="str">
        <f t="shared" si="2"/>
        <v/>
      </c>
      <c r="CY42" s="24" t="str">
        <f t="shared" si="3"/>
        <v/>
      </c>
      <c r="CZ42" s="24" t="str">
        <f t="shared" si="4"/>
        <v/>
      </c>
      <c r="DA42" s="24" t="str">
        <f t="shared" si="5"/>
        <v/>
      </c>
      <c r="DB42" s="24" t="str">
        <f t="shared" si="6"/>
        <v/>
      </c>
    </row>
    <row r="43" spans="1:106" ht="14.1" customHeight="1" x14ac:dyDescent="0.4">
      <c r="CU43" s="26" t="str">
        <f>IF(AND(COUNTIF(CV$4:CV43,CV43)=1,CV43&lt;&gt;"nodata",CP43&lt;&gt;""),ROW(),"")</f>
        <v/>
      </c>
      <c r="CV43" s="24" t="str">
        <f t="shared" si="7"/>
        <v>nodata</v>
      </c>
      <c r="CW43" s="24" t="str">
        <f t="shared" si="1"/>
        <v>nodata</v>
      </c>
      <c r="CX43" s="24" t="str">
        <f t="shared" si="2"/>
        <v/>
      </c>
      <c r="CY43" s="24" t="str">
        <f t="shared" si="3"/>
        <v/>
      </c>
      <c r="CZ43" s="24" t="str">
        <f t="shared" si="4"/>
        <v/>
      </c>
      <c r="DA43" s="24" t="str">
        <f t="shared" si="5"/>
        <v/>
      </c>
      <c r="DB43" s="24" t="str">
        <f t="shared" si="6"/>
        <v/>
      </c>
    </row>
    <row r="44" spans="1:106" ht="14.1" customHeight="1" x14ac:dyDescent="0.4">
      <c r="CU44" s="26" t="str">
        <f>IF(AND(COUNTIF(CV$4:CV44,CV44)=1,CV44&lt;&gt;"nodata",CP44&lt;&gt;""),ROW(),"")</f>
        <v/>
      </c>
      <c r="CV44" s="24" t="str">
        <f t="shared" si="7"/>
        <v>nodata</v>
      </c>
      <c r="CW44" s="24" t="str">
        <f t="shared" si="1"/>
        <v>nodata</v>
      </c>
      <c r="CX44" s="24" t="str">
        <f t="shared" si="2"/>
        <v/>
      </c>
      <c r="CY44" s="24" t="str">
        <f t="shared" si="3"/>
        <v/>
      </c>
      <c r="CZ44" s="24" t="str">
        <f t="shared" si="4"/>
        <v/>
      </c>
      <c r="DA44" s="24" t="str">
        <f t="shared" si="5"/>
        <v/>
      </c>
      <c r="DB44" s="24" t="str">
        <f t="shared" si="6"/>
        <v/>
      </c>
    </row>
    <row r="45" spans="1:106" ht="14.1" customHeight="1" x14ac:dyDescent="0.4">
      <c r="CU45" s="26" t="str">
        <f>IF(AND(COUNTIF(CV$4:CV45,CV45)=1,CV45&lt;&gt;"nodata",CP45&lt;&gt;""),ROW(),"")</f>
        <v/>
      </c>
      <c r="CV45" s="24" t="str">
        <f t="shared" si="7"/>
        <v>nodata</v>
      </c>
      <c r="CW45" s="24" t="str">
        <f t="shared" si="1"/>
        <v>nodata</v>
      </c>
      <c r="CX45" s="24" t="str">
        <f t="shared" si="2"/>
        <v/>
      </c>
      <c r="CY45" s="24" t="str">
        <f t="shared" si="3"/>
        <v/>
      </c>
      <c r="CZ45" s="24" t="str">
        <f t="shared" si="4"/>
        <v/>
      </c>
      <c r="DA45" s="24" t="str">
        <f t="shared" si="5"/>
        <v/>
      </c>
      <c r="DB45" s="24" t="str">
        <f t="shared" si="6"/>
        <v/>
      </c>
    </row>
    <row r="46" spans="1:106" ht="14.1" customHeight="1" x14ac:dyDescent="0.4">
      <c r="CU46" s="26" t="str">
        <f>IF(AND(COUNTIF(CV$4:CV46,CV46)=1,CV46&lt;&gt;"nodata",CP46&lt;&gt;""),ROW(),"")</f>
        <v/>
      </c>
      <c r="CV46" s="24" t="str">
        <f t="shared" si="7"/>
        <v>nodata</v>
      </c>
      <c r="CW46" s="24" t="str">
        <f t="shared" si="1"/>
        <v>nodata</v>
      </c>
      <c r="CX46" s="24" t="str">
        <f t="shared" si="2"/>
        <v/>
      </c>
      <c r="CY46" s="24" t="str">
        <f t="shared" si="3"/>
        <v/>
      </c>
      <c r="CZ46" s="24" t="str">
        <f t="shared" si="4"/>
        <v/>
      </c>
      <c r="DA46" s="24" t="str">
        <f t="shared" si="5"/>
        <v/>
      </c>
      <c r="DB46" s="24" t="str">
        <f t="shared" si="6"/>
        <v/>
      </c>
    </row>
    <row r="47" spans="1:106" ht="14.1" customHeight="1" x14ac:dyDescent="0.4">
      <c r="CU47" s="26" t="str">
        <f>IF(AND(COUNTIF(CV$4:CV47,CV47)=1,CV47&lt;&gt;"nodata",CP47&lt;&gt;""),ROW(),"")</f>
        <v/>
      </c>
      <c r="CV47" s="24" t="str">
        <f t="shared" si="7"/>
        <v>nodata</v>
      </c>
      <c r="CW47" s="24" t="str">
        <f t="shared" si="1"/>
        <v>nodata</v>
      </c>
      <c r="CX47" s="24" t="str">
        <f t="shared" si="2"/>
        <v/>
      </c>
      <c r="CY47" s="24" t="str">
        <f t="shared" si="3"/>
        <v/>
      </c>
      <c r="CZ47" s="24" t="str">
        <f t="shared" si="4"/>
        <v/>
      </c>
      <c r="DA47" s="24" t="str">
        <f t="shared" si="5"/>
        <v/>
      </c>
      <c r="DB47" s="24" t="str">
        <f t="shared" si="6"/>
        <v/>
      </c>
    </row>
    <row r="48" spans="1:106" ht="14.1" customHeight="1" x14ac:dyDescent="0.4">
      <c r="CU48" s="26" t="str">
        <f>IF(AND(COUNTIF(CV$4:CV48,CV48)=1,CV48&lt;&gt;"nodata",CP48&lt;&gt;""),ROW(),"")</f>
        <v/>
      </c>
      <c r="CV48" s="24" t="str">
        <f t="shared" si="7"/>
        <v>nodata</v>
      </c>
      <c r="CW48" s="24" t="str">
        <f t="shared" si="1"/>
        <v>nodata</v>
      </c>
      <c r="CX48" s="24" t="str">
        <f t="shared" si="2"/>
        <v/>
      </c>
      <c r="CY48" s="24" t="str">
        <f t="shared" si="3"/>
        <v/>
      </c>
      <c r="CZ48" s="24" t="str">
        <f t="shared" si="4"/>
        <v/>
      </c>
      <c r="DA48" s="24" t="str">
        <f t="shared" si="5"/>
        <v/>
      </c>
      <c r="DB48" s="24" t="str">
        <f t="shared" si="6"/>
        <v/>
      </c>
    </row>
    <row r="49" spans="99:106" ht="14.1" customHeight="1" x14ac:dyDescent="0.4">
      <c r="CU49" s="26" t="str">
        <f>IF(AND(COUNTIF(CV$4:CV49,CV49)=1,CV49&lt;&gt;"nodata",CP49&lt;&gt;""),ROW(),"")</f>
        <v/>
      </c>
      <c r="CV49" s="24" t="str">
        <f t="shared" si="7"/>
        <v>nodata</v>
      </c>
      <c r="CW49" s="24" t="str">
        <f t="shared" si="1"/>
        <v>nodata</v>
      </c>
      <c r="CX49" s="24" t="str">
        <f t="shared" si="2"/>
        <v/>
      </c>
      <c r="CY49" s="24" t="str">
        <f t="shared" si="3"/>
        <v/>
      </c>
      <c r="CZ49" s="24" t="str">
        <f t="shared" si="4"/>
        <v/>
      </c>
      <c r="DA49" s="24" t="str">
        <f t="shared" si="5"/>
        <v/>
      </c>
      <c r="DB49" s="24" t="str">
        <f t="shared" si="6"/>
        <v/>
      </c>
    </row>
    <row r="50" spans="99:106" ht="14.1" customHeight="1" x14ac:dyDescent="0.4">
      <c r="CU50" s="26" t="str">
        <f>IF(AND(COUNTIF(CV$4:CV50,CV50)=1,CV50&lt;&gt;"nodata",CP50&lt;&gt;""),ROW(),"")</f>
        <v/>
      </c>
      <c r="CV50" s="24" t="str">
        <f t="shared" si="7"/>
        <v>nodata</v>
      </c>
      <c r="CW50" s="24" t="str">
        <f t="shared" si="1"/>
        <v>nodata</v>
      </c>
      <c r="CX50" s="24" t="str">
        <f t="shared" si="2"/>
        <v/>
      </c>
      <c r="CY50" s="24" t="str">
        <f t="shared" si="3"/>
        <v/>
      </c>
      <c r="CZ50" s="24" t="str">
        <f t="shared" si="4"/>
        <v/>
      </c>
      <c r="DA50" s="24" t="str">
        <f t="shared" si="5"/>
        <v/>
      </c>
      <c r="DB50" s="24" t="str">
        <f t="shared" si="6"/>
        <v/>
      </c>
    </row>
    <row r="51" spans="99:106" ht="14.1" customHeight="1" x14ac:dyDescent="0.4">
      <c r="CU51" s="26" t="str">
        <f>IF(AND(COUNTIF(CV$4:CV51,CV51)=1,CV51&lt;&gt;"nodata",CP51&lt;&gt;""),ROW(),"")</f>
        <v/>
      </c>
      <c r="CV51" s="24" t="str">
        <f t="shared" si="7"/>
        <v>nodata</v>
      </c>
      <c r="CW51" s="24" t="str">
        <f t="shared" si="1"/>
        <v>nodata</v>
      </c>
      <c r="CX51" s="24" t="str">
        <f t="shared" si="2"/>
        <v/>
      </c>
      <c r="CY51" s="24" t="str">
        <f t="shared" si="3"/>
        <v/>
      </c>
      <c r="CZ51" s="24" t="str">
        <f t="shared" si="4"/>
        <v/>
      </c>
      <c r="DA51" s="24" t="str">
        <f t="shared" si="5"/>
        <v/>
      </c>
      <c r="DB51" s="24" t="str">
        <f t="shared" si="6"/>
        <v/>
      </c>
    </row>
    <row r="52" spans="99:106" ht="14.1" customHeight="1" x14ac:dyDescent="0.4">
      <c r="CU52" s="26" t="str">
        <f>IF(AND(COUNTIF(CV$4:CV52,CV52)=1,CV52&lt;&gt;"nodata",CP52&lt;&gt;""),ROW(),"")</f>
        <v/>
      </c>
      <c r="CV52" s="24" t="str">
        <f t="shared" si="7"/>
        <v>nodata</v>
      </c>
      <c r="CW52" s="24" t="str">
        <f t="shared" si="1"/>
        <v>nodata</v>
      </c>
      <c r="CX52" s="24" t="str">
        <f t="shared" si="2"/>
        <v/>
      </c>
      <c r="CY52" s="24" t="str">
        <f t="shared" si="3"/>
        <v/>
      </c>
      <c r="CZ52" s="24" t="str">
        <f t="shared" si="4"/>
        <v/>
      </c>
      <c r="DA52" s="24" t="str">
        <f t="shared" si="5"/>
        <v/>
      </c>
      <c r="DB52" s="24" t="str">
        <f t="shared" si="6"/>
        <v/>
      </c>
    </row>
    <row r="53" spans="99:106" ht="14.1" customHeight="1" x14ac:dyDescent="0.4">
      <c r="CU53" s="26" t="str">
        <f>IF(AND(COUNTIF(CV$4:CV53,CV53)=1,CV53&lt;&gt;"nodata",CP53&lt;&gt;""),ROW(),"")</f>
        <v/>
      </c>
      <c r="CV53" s="24" t="str">
        <f t="shared" si="7"/>
        <v>nodata</v>
      </c>
      <c r="CW53" s="24" t="str">
        <f t="shared" si="1"/>
        <v>nodata</v>
      </c>
      <c r="CX53" s="24" t="str">
        <f t="shared" si="2"/>
        <v/>
      </c>
      <c r="CY53" s="24" t="str">
        <f t="shared" si="3"/>
        <v/>
      </c>
      <c r="CZ53" s="24" t="str">
        <f t="shared" si="4"/>
        <v/>
      </c>
      <c r="DA53" s="24" t="str">
        <f t="shared" si="5"/>
        <v/>
      </c>
      <c r="DB53" s="24" t="str">
        <f t="shared" si="6"/>
        <v/>
      </c>
    </row>
    <row r="54" spans="99:106" ht="14.1" customHeight="1" x14ac:dyDescent="0.4">
      <c r="CU54" s="26" t="str">
        <f>IF(AND(COUNTIF(CV$4:CV54,CV54)=1,CV54&lt;&gt;"nodata",CP54&lt;&gt;""),ROW(),"")</f>
        <v/>
      </c>
      <c r="CV54" s="24" t="str">
        <f t="shared" si="7"/>
        <v>nodata</v>
      </c>
      <c r="CW54" s="24" t="str">
        <f t="shared" si="1"/>
        <v>nodata</v>
      </c>
      <c r="CX54" s="24" t="str">
        <f t="shared" si="2"/>
        <v/>
      </c>
      <c r="CY54" s="24" t="str">
        <f t="shared" si="3"/>
        <v/>
      </c>
      <c r="CZ54" s="24" t="str">
        <f t="shared" si="4"/>
        <v/>
      </c>
      <c r="DA54" s="24" t="str">
        <f t="shared" si="5"/>
        <v/>
      </c>
      <c r="DB54" s="24" t="str">
        <f t="shared" si="6"/>
        <v/>
      </c>
    </row>
    <row r="55" spans="99:106" ht="14.1" customHeight="1" x14ac:dyDescent="0.4">
      <c r="CU55" s="26" t="str">
        <f>IF(AND(COUNTIF(CV$4:CV55,CV55)=1,CV55&lt;&gt;"nodata",CP55&lt;&gt;""),ROW(),"")</f>
        <v/>
      </c>
      <c r="CV55" s="24" t="str">
        <f t="shared" si="7"/>
        <v>nodata</v>
      </c>
      <c r="CW55" s="24" t="str">
        <f t="shared" si="1"/>
        <v>nodata</v>
      </c>
      <c r="CX55" s="24" t="str">
        <f t="shared" si="2"/>
        <v/>
      </c>
      <c r="CY55" s="24" t="str">
        <f t="shared" si="3"/>
        <v/>
      </c>
      <c r="CZ55" s="24" t="str">
        <f t="shared" si="4"/>
        <v/>
      </c>
      <c r="DA55" s="24" t="str">
        <f t="shared" si="5"/>
        <v/>
      </c>
      <c r="DB55" s="24" t="str">
        <f t="shared" si="6"/>
        <v/>
      </c>
    </row>
    <row r="56" spans="99:106" ht="14.1" customHeight="1" x14ac:dyDescent="0.4">
      <c r="CU56" s="26" t="str">
        <f>IF(AND(COUNTIF(CV$4:CV56,CV56)=1,CV56&lt;&gt;"nodata",CP56&lt;&gt;""),ROW(),"")</f>
        <v/>
      </c>
      <c r="CV56" s="24" t="str">
        <f t="shared" si="7"/>
        <v>nodata</v>
      </c>
      <c r="CW56" s="24" t="str">
        <f t="shared" si="1"/>
        <v>nodata</v>
      </c>
      <c r="CX56" s="24" t="str">
        <f t="shared" si="2"/>
        <v/>
      </c>
      <c r="CY56" s="24" t="str">
        <f t="shared" si="3"/>
        <v/>
      </c>
      <c r="CZ56" s="24" t="str">
        <f t="shared" si="4"/>
        <v/>
      </c>
      <c r="DA56" s="24" t="str">
        <f t="shared" si="5"/>
        <v/>
      </c>
      <c r="DB56" s="24" t="str">
        <f t="shared" si="6"/>
        <v/>
      </c>
    </row>
    <row r="57" spans="99:106" ht="14.1" customHeight="1" x14ac:dyDescent="0.4">
      <c r="CU57" s="26" t="str">
        <f>IF(AND(COUNTIF(CV$4:CV57,CV57)=1,CV57&lt;&gt;"nodata",CP57&lt;&gt;""),ROW(),"")</f>
        <v/>
      </c>
      <c r="CV57" s="24" t="str">
        <f t="shared" si="7"/>
        <v>nodata</v>
      </c>
      <c r="CW57" s="24" t="str">
        <f t="shared" si="1"/>
        <v>nodata</v>
      </c>
      <c r="CX57" s="24" t="str">
        <f t="shared" si="2"/>
        <v/>
      </c>
      <c r="CY57" s="24" t="str">
        <f t="shared" si="3"/>
        <v/>
      </c>
      <c r="CZ57" s="24" t="str">
        <f t="shared" si="4"/>
        <v/>
      </c>
      <c r="DA57" s="24" t="str">
        <f t="shared" si="5"/>
        <v/>
      </c>
      <c r="DB57" s="24" t="str">
        <f t="shared" si="6"/>
        <v/>
      </c>
    </row>
    <row r="58" spans="99:106" ht="14.1" customHeight="1" x14ac:dyDescent="0.4">
      <c r="CU58" s="26" t="str">
        <f>IF(AND(COUNTIF(CV$4:CV58,CV58)=1,CV58&lt;&gt;"nodata",CP58&lt;&gt;""),ROW(),"")</f>
        <v/>
      </c>
      <c r="CV58" s="24" t="str">
        <f t="shared" si="7"/>
        <v>nodata</v>
      </c>
      <c r="CW58" s="24" t="str">
        <f t="shared" si="1"/>
        <v>nodata</v>
      </c>
      <c r="CX58" s="24" t="str">
        <f t="shared" si="2"/>
        <v/>
      </c>
      <c r="CY58" s="24" t="str">
        <f t="shared" si="3"/>
        <v/>
      </c>
      <c r="CZ58" s="24" t="str">
        <f t="shared" si="4"/>
        <v/>
      </c>
      <c r="DA58" s="24" t="str">
        <f t="shared" si="5"/>
        <v/>
      </c>
      <c r="DB58" s="24" t="str">
        <f t="shared" si="6"/>
        <v/>
      </c>
    </row>
    <row r="59" spans="99:106" ht="14.1" customHeight="1" x14ac:dyDescent="0.4">
      <c r="CU59" s="26" t="str">
        <f>IF(AND(COUNTIF(CV$4:CV59,CV59)=1,CV59&lt;&gt;"nodata",CP59&lt;&gt;""),ROW(),"")</f>
        <v/>
      </c>
      <c r="CV59" s="24" t="str">
        <f t="shared" si="7"/>
        <v>nodata</v>
      </c>
      <c r="CW59" s="24" t="str">
        <f t="shared" si="1"/>
        <v>nodata</v>
      </c>
      <c r="CX59" s="24" t="str">
        <f t="shared" si="2"/>
        <v/>
      </c>
      <c r="CY59" s="24" t="str">
        <f t="shared" si="3"/>
        <v/>
      </c>
      <c r="CZ59" s="24" t="str">
        <f t="shared" si="4"/>
        <v/>
      </c>
      <c r="DA59" s="24" t="str">
        <f t="shared" si="5"/>
        <v/>
      </c>
      <c r="DB59" s="24" t="str">
        <f t="shared" si="6"/>
        <v/>
      </c>
    </row>
    <row r="60" spans="99:106" ht="14.1" customHeight="1" x14ac:dyDescent="0.4">
      <c r="CU60" s="26" t="str">
        <f>IF(AND(COUNTIF(CV$4:CV60,CV60)=1,CV60&lt;&gt;"nodata",CP60&lt;&gt;""),ROW(),"")</f>
        <v/>
      </c>
      <c r="CV60" s="24" t="str">
        <f t="shared" si="7"/>
        <v>nodata</v>
      </c>
      <c r="CW60" s="24" t="str">
        <f t="shared" si="1"/>
        <v>nodata</v>
      </c>
      <c r="CX60" s="24" t="str">
        <f t="shared" si="2"/>
        <v/>
      </c>
      <c r="CY60" s="24" t="str">
        <f t="shared" si="3"/>
        <v/>
      </c>
      <c r="CZ60" s="24" t="str">
        <f t="shared" si="4"/>
        <v/>
      </c>
      <c r="DA60" s="24" t="str">
        <f t="shared" si="5"/>
        <v/>
      </c>
      <c r="DB60" s="24" t="str">
        <f t="shared" si="6"/>
        <v/>
      </c>
    </row>
    <row r="61" spans="99:106" ht="14.1" customHeight="1" x14ac:dyDescent="0.4">
      <c r="CU61" s="26" t="str">
        <f>IF(AND(COUNTIF(CV$4:CV61,CV61)=1,CV61&lt;&gt;"nodata",CP61&lt;&gt;""),ROW(),"")</f>
        <v/>
      </c>
      <c r="CV61" s="24" t="str">
        <f t="shared" si="7"/>
        <v>nodata</v>
      </c>
      <c r="CW61" s="24" t="str">
        <f t="shared" si="1"/>
        <v>nodata</v>
      </c>
      <c r="CX61" s="24" t="str">
        <f t="shared" si="2"/>
        <v/>
      </c>
      <c r="CY61" s="24" t="str">
        <f t="shared" si="3"/>
        <v/>
      </c>
      <c r="CZ61" s="24" t="str">
        <f t="shared" si="4"/>
        <v/>
      </c>
      <c r="DA61" s="24" t="str">
        <f t="shared" si="5"/>
        <v/>
      </c>
      <c r="DB61" s="24" t="str">
        <f t="shared" si="6"/>
        <v/>
      </c>
    </row>
    <row r="62" spans="99:106" ht="14.1" customHeight="1" x14ac:dyDescent="0.4">
      <c r="CU62" s="26" t="str">
        <f>IF(AND(COUNTIF(CV$4:CV62,CV62)=1,CV62&lt;&gt;"nodata",CP62&lt;&gt;""),ROW(),"")</f>
        <v/>
      </c>
      <c r="CV62" s="24" t="str">
        <f t="shared" si="7"/>
        <v>nodata</v>
      </c>
      <c r="CW62" s="24" t="str">
        <f t="shared" si="1"/>
        <v>nodata</v>
      </c>
      <c r="CX62" s="24" t="str">
        <f t="shared" si="2"/>
        <v/>
      </c>
      <c r="CY62" s="24" t="str">
        <f t="shared" si="3"/>
        <v/>
      </c>
      <c r="CZ62" s="24" t="str">
        <f t="shared" si="4"/>
        <v/>
      </c>
      <c r="DA62" s="24" t="str">
        <f t="shared" si="5"/>
        <v/>
      </c>
      <c r="DB62" s="24" t="str">
        <f t="shared" si="6"/>
        <v/>
      </c>
    </row>
    <row r="63" spans="99:106" ht="14.1" customHeight="1" x14ac:dyDescent="0.4">
      <c r="CU63" s="26" t="str">
        <f>IF(AND(COUNTIF(CV$4:CV63,CV63)=1,CV63&lt;&gt;"nodata",CP63&lt;&gt;""),ROW(),"")</f>
        <v/>
      </c>
      <c r="CV63" s="24" t="str">
        <f t="shared" si="7"/>
        <v>nodata</v>
      </c>
      <c r="CW63" s="24" t="str">
        <f t="shared" si="1"/>
        <v>nodata</v>
      </c>
      <c r="CX63" s="24" t="str">
        <f t="shared" si="2"/>
        <v/>
      </c>
      <c r="CY63" s="24" t="str">
        <f t="shared" si="3"/>
        <v/>
      </c>
      <c r="CZ63" s="24" t="str">
        <f t="shared" si="4"/>
        <v/>
      </c>
      <c r="DA63" s="24" t="str">
        <f t="shared" si="5"/>
        <v/>
      </c>
      <c r="DB63" s="24" t="str">
        <f t="shared" si="6"/>
        <v/>
      </c>
    </row>
    <row r="64" spans="99:106" ht="14.1" customHeight="1" x14ac:dyDescent="0.4">
      <c r="CU64" s="26" t="str">
        <f>IF(AND(COUNTIF(CV$4:CV64,CV64)=1,CV64&lt;&gt;"nodata",CP64&lt;&gt;""),ROW(),"")</f>
        <v/>
      </c>
      <c r="CV64" s="24" t="str">
        <f t="shared" si="7"/>
        <v>nodata</v>
      </c>
      <c r="CW64" s="24" t="str">
        <f t="shared" si="1"/>
        <v>nodata</v>
      </c>
      <c r="CX64" s="24" t="str">
        <f t="shared" si="2"/>
        <v/>
      </c>
      <c r="CY64" s="24" t="str">
        <f t="shared" si="3"/>
        <v/>
      </c>
      <c r="CZ64" s="24" t="str">
        <f t="shared" si="4"/>
        <v/>
      </c>
      <c r="DA64" s="24" t="str">
        <f t="shared" si="5"/>
        <v/>
      </c>
      <c r="DB64" s="24" t="str">
        <f t="shared" si="6"/>
        <v/>
      </c>
    </row>
    <row r="65" spans="99:106" ht="14.1" customHeight="1" x14ac:dyDescent="0.4">
      <c r="CU65" s="26" t="str">
        <f>IF(AND(COUNTIF(CV$4:CV65,CV65)=1,CV65&lt;&gt;"nodata",CP65&lt;&gt;""),ROW(),"")</f>
        <v/>
      </c>
      <c r="CV65" s="24" t="str">
        <f t="shared" si="7"/>
        <v>nodata</v>
      </c>
      <c r="CW65" s="24" t="str">
        <f t="shared" si="1"/>
        <v>nodata</v>
      </c>
      <c r="CX65" s="24" t="str">
        <f t="shared" si="2"/>
        <v/>
      </c>
      <c r="CY65" s="24" t="str">
        <f t="shared" si="3"/>
        <v/>
      </c>
      <c r="CZ65" s="24" t="str">
        <f t="shared" si="4"/>
        <v/>
      </c>
      <c r="DA65" s="24" t="str">
        <f t="shared" si="5"/>
        <v/>
      </c>
      <c r="DB65" s="24" t="str">
        <f t="shared" si="6"/>
        <v/>
      </c>
    </row>
    <row r="66" spans="99:106" ht="14.1" customHeight="1" x14ac:dyDescent="0.4">
      <c r="CU66" s="26" t="str">
        <f>IF(AND(COUNTIF(CV$4:CV66,CV66)=1,CV66&lt;&gt;"nodata",CP66&lt;&gt;""),ROW(),"")</f>
        <v/>
      </c>
      <c r="CV66" s="24" t="str">
        <f t="shared" si="7"/>
        <v>nodata</v>
      </c>
      <c r="CW66" s="24" t="str">
        <f t="shared" si="1"/>
        <v>nodata</v>
      </c>
      <c r="CX66" s="24" t="str">
        <f t="shared" si="2"/>
        <v/>
      </c>
      <c r="CY66" s="24" t="str">
        <f t="shared" si="3"/>
        <v/>
      </c>
      <c r="CZ66" s="24" t="str">
        <f t="shared" si="4"/>
        <v/>
      </c>
      <c r="DA66" s="24" t="str">
        <f t="shared" si="5"/>
        <v/>
      </c>
      <c r="DB66" s="24" t="str">
        <f t="shared" si="6"/>
        <v/>
      </c>
    </row>
    <row r="67" spans="99:106" ht="14.1" customHeight="1" x14ac:dyDescent="0.4">
      <c r="CU67" s="26" t="str">
        <f>IF(AND(COUNTIF(CV$4:CV67,CV67)=1,CV67&lt;&gt;"nodata",CP67&lt;&gt;""),ROW(),"")</f>
        <v/>
      </c>
      <c r="CV67" s="24" t="str">
        <f t="shared" si="7"/>
        <v>nodata</v>
      </c>
      <c r="CW67" s="24" t="str">
        <f t="shared" si="1"/>
        <v>nodata</v>
      </c>
      <c r="CX67" s="24" t="str">
        <f t="shared" si="2"/>
        <v/>
      </c>
      <c r="CY67" s="24" t="str">
        <f t="shared" si="3"/>
        <v/>
      </c>
      <c r="CZ67" s="24" t="str">
        <f t="shared" si="4"/>
        <v/>
      </c>
      <c r="DA67" s="24" t="str">
        <f t="shared" si="5"/>
        <v/>
      </c>
      <c r="DB67" s="24" t="str">
        <f t="shared" si="6"/>
        <v/>
      </c>
    </row>
    <row r="68" spans="99:106" ht="14.1" customHeight="1" x14ac:dyDescent="0.4">
      <c r="CU68" s="26" t="str">
        <f>IF(AND(COUNTIF(CV$4:CV68,CV68)=1,CV68&lt;&gt;"nodata",CP68&lt;&gt;""),ROW(),"")</f>
        <v/>
      </c>
      <c r="CV68" s="24" t="str">
        <f t="shared" si="7"/>
        <v>nodata</v>
      </c>
      <c r="CW68" s="24" t="str">
        <f t="shared" si="1"/>
        <v>nodata</v>
      </c>
      <c r="CX68" s="24" t="str">
        <f t="shared" si="2"/>
        <v/>
      </c>
      <c r="CY68" s="24" t="str">
        <f t="shared" si="3"/>
        <v/>
      </c>
      <c r="CZ68" s="24" t="str">
        <f t="shared" si="4"/>
        <v/>
      </c>
      <c r="DA68" s="24" t="str">
        <f t="shared" si="5"/>
        <v/>
      </c>
      <c r="DB68" s="24" t="str">
        <f t="shared" si="6"/>
        <v/>
      </c>
    </row>
    <row r="69" spans="99:106" ht="14.1" customHeight="1" x14ac:dyDescent="0.4">
      <c r="CU69" s="26" t="str">
        <f>IF(AND(COUNTIF(CV$4:CV69,CV69)=1,CV69&lt;&gt;"nodata",CP69&lt;&gt;""),ROW(),"")</f>
        <v/>
      </c>
      <c r="CV69" s="24" t="str">
        <f t="shared" si="7"/>
        <v>nodata</v>
      </c>
      <c r="CW69" s="24" t="str">
        <f t="shared" ref="CW69:CW104" si="11">IFERROR(RIGHT($CN69,LEN(CN69)-FIND("_",$CN69)),"nodata")</f>
        <v>nodata</v>
      </c>
      <c r="CX69" s="24" t="str">
        <f t="shared" ref="CX69:CX104" si="12">IF(CY69="","",ROW()-3)</f>
        <v/>
      </c>
      <c r="CY69" s="24" t="str">
        <f t="shared" ref="CY69:CY104" si="13">IFERROR(IF(CV69="nodata","",SMALL(CU:CU,ROW()-3)),"")</f>
        <v/>
      </c>
      <c r="CZ69" s="24" t="str">
        <f t="shared" ref="CZ69:CZ104" si="14">IF(CY69="","",VLOOKUP(CY69,CU:CW,2,FALSE))</f>
        <v/>
      </c>
      <c r="DA69" s="24" t="str">
        <f t="shared" ref="DA69:DA103" si="15">IF(CY69="","",VLOOKUP(CY69,CU:CW,3,FALSE))</f>
        <v/>
      </c>
      <c r="DB69" s="24" t="str">
        <f t="shared" ref="DB69:DB104" si="16">IF(CY69="","",COUNTIF(CV:CV,CZ69))</f>
        <v/>
      </c>
    </row>
    <row r="70" spans="99:106" ht="14.1" customHeight="1" x14ac:dyDescent="0.4">
      <c r="CU70" s="26" t="str">
        <f>IF(AND(COUNTIF(CV$4:CV70,CV70)=1,CV70&lt;&gt;"nodata",CP70&lt;&gt;""),ROW(),"")</f>
        <v/>
      </c>
      <c r="CV70" s="24" t="str">
        <f t="shared" ref="CV70:CV104" si="17">IFERROR(LEFT($CN70,FIND("_",$CN70)-1),"nodata")</f>
        <v>nodata</v>
      </c>
      <c r="CW70" s="24" t="str">
        <f t="shared" si="11"/>
        <v>nodata</v>
      </c>
      <c r="CX70" s="24" t="str">
        <f t="shared" si="12"/>
        <v/>
      </c>
      <c r="CY70" s="24" t="str">
        <f t="shared" si="13"/>
        <v/>
      </c>
      <c r="CZ70" s="24" t="str">
        <f t="shared" si="14"/>
        <v/>
      </c>
      <c r="DA70" s="24" t="str">
        <f t="shared" si="15"/>
        <v/>
      </c>
      <c r="DB70" s="24" t="str">
        <f t="shared" si="16"/>
        <v/>
      </c>
    </row>
    <row r="71" spans="99:106" ht="14.1" customHeight="1" x14ac:dyDescent="0.4">
      <c r="CU71" s="26" t="str">
        <f>IF(AND(COUNTIF(CV$4:CV71,CV71)=1,CV71&lt;&gt;"nodata",CP71&lt;&gt;""),ROW(),"")</f>
        <v/>
      </c>
      <c r="CV71" s="24" t="str">
        <f t="shared" si="17"/>
        <v>nodata</v>
      </c>
      <c r="CW71" s="24" t="str">
        <f t="shared" si="11"/>
        <v>nodata</v>
      </c>
      <c r="CX71" s="24" t="str">
        <f t="shared" si="12"/>
        <v/>
      </c>
      <c r="CY71" s="24" t="str">
        <f t="shared" si="13"/>
        <v/>
      </c>
      <c r="CZ71" s="24" t="str">
        <f t="shared" si="14"/>
        <v/>
      </c>
      <c r="DA71" s="24" t="str">
        <f t="shared" si="15"/>
        <v/>
      </c>
      <c r="DB71" s="24" t="str">
        <f t="shared" si="16"/>
        <v/>
      </c>
    </row>
    <row r="72" spans="99:106" ht="14.1" customHeight="1" x14ac:dyDescent="0.4">
      <c r="CU72" s="26" t="str">
        <f>IF(AND(COUNTIF(CV$4:CV72,CV72)=1,CV72&lt;&gt;"nodata",CP72&lt;&gt;""),ROW(),"")</f>
        <v/>
      </c>
      <c r="CV72" s="24" t="str">
        <f t="shared" si="17"/>
        <v>nodata</v>
      </c>
      <c r="CW72" s="24" t="str">
        <f t="shared" si="11"/>
        <v>nodata</v>
      </c>
      <c r="CX72" s="24" t="str">
        <f t="shared" si="12"/>
        <v/>
      </c>
      <c r="CY72" s="24" t="str">
        <f t="shared" si="13"/>
        <v/>
      </c>
      <c r="CZ72" s="24" t="str">
        <f t="shared" si="14"/>
        <v/>
      </c>
      <c r="DA72" s="24" t="str">
        <f t="shared" si="15"/>
        <v/>
      </c>
      <c r="DB72" s="24" t="str">
        <f t="shared" si="16"/>
        <v/>
      </c>
    </row>
    <row r="73" spans="99:106" ht="14.1" customHeight="1" x14ac:dyDescent="0.4">
      <c r="CU73" s="26" t="str">
        <f>IF(AND(COUNTIF(CV$4:CV73,CV73)=1,CV73&lt;&gt;"nodata",CP73&lt;&gt;""),ROW(),"")</f>
        <v/>
      </c>
      <c r="CV73" s="24" t="str">
        <f t="shared" si="17"/>
        <v>nodata</v>
      </c>
      <c r="CW73" s="24" t="str">
        <f t="shared" si="11"/>
        <v>nodata</v>
      </c>
      <c r="CX73" s="24" t="str">
        <f t="shared" si="12"/>
        <v/>
      </c>
      <c r="CY73" s="24" t="str">
        <f t="shared" si="13"/>
        <v/>
      </c>
      <c r="CZ73" s="24" t="str">
        <f t="shared" si="14"/>
        <v/>
      </c>
      <c r="DA73" s="24" t="str">
        <f t="shared" si="15"/>
        <v/>
      </c>
      <c r="DB73" s="24" t="str">
        <f t="shared" si="16"/>
        <v/>
      </c>
    </row>
    <row r="74" spans="99:106" ht="14.1" customHeight="1" x14ac:dyDescent="0.4">
      <c r="CU74" s="26" t="str">
        <f>IF(AND(COUNTIF(CV$4:CV74,CV74)=1,CV74&lt;&gt;"nodata",CP74&lt;&gt;""),ROW(),"")</f>
        <v/>
      </c>
      <c r="CV74" s="24" t="str">
        <f t="shared" si="17"/>
        <v>nodata</v>
      </c>
      <c r="CW74" s="24" t="str">
        <f t="shared" si="11"/>
        <v>nodata</v>
      </c>
      <c r="CX74" s="24" t="str">
        <f t="shared" si="12"/>
        <v/>
      </c>
      <c r="CY74" s="24" t="str">
        <f t="shared" si="13"/>
        <v/>
      </c>
      <c r="CZ74" s="24" t="str">
        <f t="shared" si="14"/>
        <v/>
      </c>
      <c r="DA74" s="24" t="str">
        <f t="shared" si="15"/>
        <v/>
      </c>
      <c r="DB74" s="24" t="str">
        <f t="shared" si="16"/>
        <v/>
      </c>
    </row>
    <row r="75" spans="99:106" ht="14.1" customHeight="1" x14ac:dyDescent="0.4">
      <c r="CU75" s="26" t="str">
        <f>IF(AND(COUNTIF(CV$4:CV75,CV75)=1,CV75&lt;&gt;"nodata",CP75&lt;&gt;""),ROW(),"")</f>
        <v/>
      </c>
      <c r="CV75" s="24" t="str">
        <f t="shared" si="17"/>
        <v>nodata</v>
      </c>
      <c r="CW75" s="24" t="str">
        <f t="shared" si="11"/>
        <v>nodata</v>
      </c>
      <c r="CX75" s="24" t="str">
        <f t="shared" si="12"/>
        <v/>
      </c>
      <c r="CY75" s="24" t="str">
        <f t="shared" si="13"/>
        <v/>
      </c>
      <c r="CZ75" s="24" t="str">
        <f t="shared" si="14"/>
        <v/>
      </c>
      <c r="DA75" s="24" t="str">
        <f t="shared" si="15"/>
        <v/>
      </c>
      <c r="DB75" s="24" t="str">
        <f t="shared" si="16"/>
        <v/>
      </c>
    </row>
    <row r="76" spans="99:106" ht="14.1" customHeight="1" x14ac:dyDescent="0.4">
      <c r="CU76" s="26" t="str">
        <f>IF(AND(COUNTIF(CV$4:CV76,CV76)=1,CV76&lt;&gt;"nodata",CP76&lt;&gt;""),ROW(),"")</f>
        <v/>
      </c>
      <c r="CV76" s="24" t="str">
        <f t="shared" si="17"/>
        <v>nodata</v>
      </c>
      <c r="CW76" s="24" t="str">
        <f t="shared" si="11"/>
        <v>nodata</v>
      </c>
      <c r="CX76" s="24" t="str">
        <f t="shared" si="12"/>
        <v/>
      </c>
      <c r="CY76" s="24" t="str">
        <f t="shared" si="13"/>
        <v/>
      </c>
      <c r="CZ76" s="24" t="str">
        <f t="shared" si="14"/>
        <v/>
      </c>
      <c r="DA76" s="24" t="str">
        <f t="shared" si="15"/>
        <v/>
      </c>
      <c r="DB76" s="24" t="str">
        <f t="shared" si="16"/>
        <v/>
      </c>
    </row>
    <row r="77" spans="99:106" ht="14.1" customHeight="1" x14ac:dyDescent="0.4">
      <c r="CU77" s="26" t="str">
        <f>IF(AND(COUNTIF(CV$4:CV77,CV77)=1,CV77&lt;&gt;"nodata",CP77&lt;&gt;""),ROW(),"")</f>
        <v/>
      </c>
      <c r="CV77" s="24" t="str">
        <f t="shared" si="17"/>
        <v>nodata</v>
      </c>
      <c r="CW77" s="24" t="str">
        <f t="shared" si="11"/>
        <v>nodata</v>
      </c>
      <c r="CX77" s="24" t="str">
        <f t="shared" si="12"/>
        <v/>
      </c>
      <c r="CY77" s="24" t="str">
        <f t="shared" si="13"/>
        <v/>
      </c>
      <c r="CZ77" s="24" t="str">
        <f t="shared" si="14"/>
        <v/>
      </c>
      <c r="DA77" s="24" t="str">
        <f t="shared" si="15"/>
        <v/>
      </c>
      <c r="DB77" s="24" t="str">
        <f t="shared" si="16"/>
        <v/>
      </c>
    </row>
    <row r="78" spans="99:106" ht="14.1" customHeight="1" x14ac:dyDescent="0.4">
      <c r="CU78" s="26" t="str">
        <f>IF(AND(COUNTIF(CV$4:CV78,CV78)=1,CV78&lt;&gt;"nodata",CP78&lt;&gt;""),ROW(),"")</f>
        <v/>
      </c>
      <c r="CV78" s="24" t="str">
        <f t="shared" si="17"/>
        <v>nodata</v>
      </c>
      <c r="CW78" s="24" t="str">
        <f t="shared" si="11"/>
        <v>nodata</v>
      </c>
      <c r="CX78" s="24" t="str">
        <f t="shared" si="12"/>
        <v/>
      </c>
      <c r="CY78" s="24" t="str">
        <f t="shared" si="13"/>
        <v/>
      </c>
      <c r="CZ78" s="24" t="str">
        <f t="shared" si="14"/>
        <v/>
      </c>
      <c r="DA78" s="24" t="str">
        <f t="shared" si="15"/>
        <v/>
      </c>
      <c r="DB78" s="24" t="str">
        <f t="shared" si="16"/>
        <v/>
      </c>
    </row>
    <row r="79" spans="99:106" ht="14.1" customHeight="1" x14ac:dyDescent="0.4">
      <c r="CU79" s="26" t="str">
        <f>IF(AND(COUNTIF(CV$4:CV79,CV79)=1,CV79&lt;&gt;"nodata",CP79&lt;&gt;""),ROW(),"")</f>
        <v/>
      </c>
      <c r="CV79" s="24" t="str">
        <f t="shared" si="17"/>
        <v>nodata</v>
      </c>
      <c r="CW79" s="24" t="str">
        <f t="shared" si="11"/>
        <v>nodata</v>
      </c>
      <c r="CX79" s="24" t="str">
        <f t="shared" si="12"/>
        <v/>
      </c>
      <c r="CY79" s="24" t="str">
        <f t="shared" si="13"/>
        <v/>
      </c>
      <c r="CZ79" s="24" t="str">
        <f t="shared" si="14"/>
        <v/>
      </c>
      <c r="DA79" s="24" t="str">
        <f t="shared" si="15"/>
        <v/>
      </c>
      <c r="DB79" s="24" t="str">
        <f t="shared" si="16"/>
        <v/>
      </c>
    </row>
    <row r="80" spans="99:106" ht="14.1" customHeight="1" x14ac:dyDescent="0.4">
      <c r="CU80" s="26" t="str">
        <f>IF(AND(COUNTIF(CV$4:CV80,CV80)=1,CV80&lt;&gt;"nodata",CP80&lt;&gt;""),ROW(),"")</f>
        <v/>
      </c>
      <c r="CV80" s="24" t="str">
        <f t="shared" si="17"/>
        <v>nodata</v>
      </c>
      <c r="CW80" s="24" t="str">
        <f t="shared" si="11"/>
        <v>nodata</v>
      </c>
      <c r="CX80" s="24" t="str">
        <f t="shared" si="12"/>
        <v/>
      </c>
      <c r="CY80" s="24" t="str">
        <f t="shared" si="13"/>
        <v/>
      </c>
      <c r="CZ80" s="24" t="str">
        <f t="shared" si="14"/>
        <v/>
      </c>
      <c r="DA80" s="24" t="str">
        <f t="shared" si="15"/>
        <v/>
      </c>
      <c r="DB80" s="24" t="str">
        <f t="shared" si="16"/>
        <v/>
      </c>
    </row>
    <row r="81" spans="99:106" ht="14.1" customHeight="1" x14ac:dyDescent="0.4">
      <c r="CU81" s="26" t="str">
        <f>IF(AND(COUNTIF(CV$4:CV81,CV81)=1,CV81&lt;&gt;"nodata",CP81&lt;&gt;""),ROW(),"")</f>
        <v/>
      </c>
      <c r="CV81" s="24" t="str">
        <f t="shared" si="17"/>
        <v>nodata</v>
      </c>
      <c r="CW81" s="24" t="str">
        <f t="shared" si="11"/>
        <v>nodata</v>
      </c>
      <c r="CX81" s="24" t="str">
        <f t="shared" si="12"/>
        <v/>
      </c>
      <c r="CY81" s="24" t="str">
        <f t="shared" si="13"/>
        <v/>
      </c>
      <c r="CZ81" s="24" t="str">
        <f t="shared" si="14"/>
        <v/>
      </c>
      <c r="DA81" s="24" t="str">
        <f t="shared" si="15"/>
        <v/>
      </c>
      <c r="DB81" s="24" t="str">
        <f t="shared" si="16"/>
        <v/>
      </c>
    </row>
    <row r="82" spans="99:106" ht="14.1" customHeight="1" x14ac:dyDescent="0.4">
      <c r="CU82" s="26" t="str">
        <f>IF(AND(COUNTIF(CV$4:CV82,CV82)=1,CV82&lt;&gt;"nodata",CP82&lt;&gt;""),ROW(),"")</f>
        <v/>
      </c>
      <c r="CV82" s="24" t="str">
        <f t="shared" si="17"/>
        <v>nodata</v>
      </c>
      <c r="CW82" s="24" t="str">
        <f t="shared" si="11"/>
        <v>nodata</v>
      </c>
      <c r="CX82" s="24" t="str">
        <f t="shared" si="12"/>
        <v/>
      </c>
      <c r="CY82" s="24" t="str">
        <f t="shared" si="13"/>
        <v/>
      </c>
      <c r="CZ82" s="24" t="str">
        <f t="shared" si="14"/>
        <v/>
      </c>
      <c r="DA82" s="24" t="str">
        <f t="shared" si="15"/>
        <v/>
      </c>
      <c r="DB82" s="24" t="str">
        <f t="shared" si="16"/>
        <v/>
      </c>
    </row>
    <row r="83" spans="99:106" ht="14.1" customHeight="1" x14ac:dyDescent="0.4">
      <c r="CU83" s="26" t="str">
        <f>IF(AND(COUNTIF(CV$4:CV83,CV83)=1,CV83&lt;&gt;"nodata",CP83&lt;&gt;""),ROW(),"")</f>
        <v/>
      </c>
      <c r="CV83" s="24" t="str">
        <f t="shared" si="17"/>
        <v>nodata</v>
      </c>
      <c r="CW83" s="24" t="str">
        <f t="shared" si="11"/>
        <v>nodata</v>
      </c>
      <c r="CX83" s="24" t="str">
        <f t="shared" si="12"/>
        <v/>
      </c>
      <c r="CY83" s="24" t="str">
        <f t="shared" si="13"/>
        <v/>
      </c>
      <c r="CZ83" s="24" t="str">
        <f t="shared" si="14"/>
        <v/>
      </c>
      <c r="DA83" s="24" t="str">
        <f t="shared" si="15"/>
        <v/>
      </c>
      <c r="DB83" s="24" t="str">
        <f t="shared" si="16"/>
        <v/>
      </c>
    </row>
    <row r="84" spans="99:106" ht="14.1" customHeight="1" x14ac:dyDescent="0.4">
      <c r="CU84" s="26" t="str">
        <f>IF(AND(COUNTIF(CV$4:CV84,CV84)=1,CV84&lt;&gt;"nodata",CP84&lt;&gt;""),ROW(),"")</f>
        <v/>
      </c>
      <c r="CV84" s="24" t="str">
        <f t="shared" si="17"/>
        <v>nodata</v>
      </c>
      <c r="CW84" s="24" t="str">
        <f t="shared" si="11"/>
        <v>nodata</v>
      </c>
      <c r="CX84" s="24" t="str">
        <f t="shared" si="12"/>
        <v/>
      </c>
      <c r="CY84" s="24" t="str">
        <f t="shared" si="13"/>
        <v/>
      </c>
      <c r="CZ84" s="24" t="str">
        <f t="shared" si="14"/>
        <v/>
      </c>
      <c r="DA84" s="24" t="str">
        <f t="shared" si="15"/>
        <v/>
      </c>
      <c r="DB84" s="24" t="str">
        <f t="shared" si="16"/>
        <v/>
      </c>
    </row>
    <row r="85" spans="99:106" ht="14.1" customHeight="1" x14ac:dyDescent="0.4">
      <c r="CU85" s="26" t="str">
        <f>IF(AND(COUNTIF(CV$4:CV85,CV85)=1,CV85&lt;&gt;"nodata",CP85&lt;&gt;""),ROW(),"")</f>
        <v/>
      </c>
      <c r="CV85" s="24" t="str">
        <f t="shared" si="17"/>
        <v>nodata</v>
      </c>
      <c r="CW85" s="24" t="str">
        <f t="shared" si="11"/>
        <v>nodata</v>
      </c>
      <c r="CX85" s="24" t="str">
        <f t="shared" si="12"/>
        <v/>
      </c>
      <c r="CY85" s="24" t="str">
        <f t="shared" si="13"/>
        <v/>
      </c>
      <c r="CZ85" s="24" t="str">
        <f t="shared" si="14"/>
        <v/>
      </c>
      <c r="DA85" s="24" t="str">
        <f t="shared" si="15"/>
        <v/>
      </c>
      <c r="DB85" s="24" t="str">
        <f t="shared" si="16"/>
        <v/>
      </c>
    </row>
    <row r="86" spans="99:106" ht="14.1" customHeight="1" x14ac:dyDescent="0.4">
      <c r="CU86" s="26" t="str">
        <f>IF(AND(COUNTIF(CV$4:CV86,CV86)=1,CV86&lt;&gt;"nodata",CP86&lt;&gt;""),ROW(),"")</f>
        <v/>
      </c>
      <c r="CV86" s="24" t="str">
        <f t="shared" si="17"/>
        <v>nodata</v>
      </c>
      <c r="CW86" s="24" t="str">
        <f t="shared" si="11"/>
        <v>nodata</v>
      </c>
      <c r="CX86" s="24" t="str">
        <f t="shared" si="12"/>
        <v/>
      </c>
      <c r="CY86" s="24" t="str">
        <f t="shared" si="13"/>
        <v/>
      </c>
      <c r="CZ86" s="24" t="str">
        <f t="shared" si="14"/>
        <v/>
      </c>
      <c r="DA86" s="24" t="str">
        <f t="shared" si="15"/>
        <v/>
      </c>
      <c r="DB86" s="24" t="str">
        <f t="shared" si="16"/>
        <v/>
      </c>
    </row>
    <row r="87" spans="99:106" ht="14.1" customHeight="1" x14ac:dyDescent="0.4">
      <c r="CU87" s="26" t="str">
        <f>IF(AND(COUNTIF(CV$4:CV87,CV87)=1,CV87&lt;&gt;"nodata",CP87&lt;&gt;""),ROW(),"")</f>
        <v/>
      </c>
      <c r="CV87" s="24" t="str">
        <f t="shared" si="17"/>
        <v>nodata</v>
      </c>
      <c r="CW87" s="24" t="str">
        <f t="shared" si="11"/>
        <v>nodata</v>
      </c>
      <c r="CX87" s="24" t="str">
        <f t="shared" si="12"/>
        <v/>
      </c>
      <c r="CY87" s="24" t="str">
        <f t="shared" si="13"/>
        <v/>
      </c>
      <c r="CZ87" s="24" t="str">
        <f t="shared" si="14"/>
        <v/>
      </c>
      <c r="DA87" s="24" t="str">
        <f t="shared" si="15"/>
        <v/>
      </c>
      <c r="DB87" s="24" t="str">
        <f t="shared" si="16"/>
        <v/>
      </c>
    </row>
    <row r="88" spans="99:106" ht="14.1" customHeight="1" x14ac:dyDescent="0.4">
      <c r="CU88" s="26" t="str">
        <f>IF(AND(COUNTIF(CV$4:CV88,CV88)=1,CV88&lt;&gt;"nodata",CP88&lt;&gt;""),ROW(),"")</f>
        <v/>
      </c>
      <c r="CV88" s="24" t="str">
        <f t="shared" si="17"/>
        <v>nodata</v>
      </c>
      <c r="CW88" s="24" t="str">
        <f t="shared" si="11"/>
        <v>nodata</v>
      </c>
      <c r="CX88" s="24" t="str">
        <f t="shared" si="12"/>
        <v/>
      </c>
      <c r="CY88" s="24" t="str">
        <f t="shared" si="13"/>
        <v/>
      </c>
      <c r="CZ88" s="24" t="str">
        <f t="shared" si="14"/>
        <v/>
      </c>
      <c r="DA88" s="24" t="str">
        <f t="shared" si="15"/>
        <v/>
      </c>
      <c r="DB88" s="24" t="str">
        <f t="shared" si="16"/>
        <v/>
      </c>
    </row>
    <row r="89" spans="99:106" ht="14.1" customHeight="1" x14ac:dyDescent="0.4">
      <c r="CU89" s="26" t="str">
        <f>IF(AND(COUNTIF(CV$4:CV89,CV89)=1,CV89&lt;&gt;"nodata",CP89&lt;&gt;""),ROW(),"")</f>
        <v/>
      </c>
      <c r="CV89" s="24" t="str">
        <f t="shared" si="17"/>
        <v>nodata</v>
      </c>
      <c r="CW89" s="24" t="str">
        <f t="shared" si="11"/>
        <v>nodata</v>
      </c>
      <c r="CX89" s="24" t="str">
        <f t="shared" si="12"/>
        <v/>
      </c>
      <c r="CY89" s="24" t="str">
        <f t="shared" si="13"/>
        <v/>
      </c>
      <c r="CZ89" s="24" t="str">
        <f t="shared" si="14"/>
        <v/>
      </c>
      <c r="DA89" s="24" t="str">
        <f t="shared" si="15"/>
        <v/>
      </c>
      <c r="DB89" s="24" t="str">
        <f t="shared" si="16"/>
        <v/>
      </c>
    </row>
    <row r="90" spans="99:106" ht="14.1" customHeight="1" x14ac:dyDescent="0.4">
      <c r="CU90" s="26" t="str">
        <f>IF(AND(COUNTIF(CV$4:CV90,CV90)=1,CV90&lt;&gt;"nodata",CP90&lt;&gt;""),ROW(),"")</f>
        <v/>
      </c>
      <c r="CV90" s="24" t="str">
        <f t="shared" si="17"/>
        <v>nodata</v>
      </c>
      <c r="CW90" s="24" t="str">
        <f t="shared" si="11"/>
        <v>nodata</v>
      </c>
      <c r="CX90" s="24" t="str">
        <f t="shared" si="12"/>
        <v/>
      </c>
      <c r="CY90" s="24" t="str">
        <f t="shared" si="13"/>
        <v/>
      </c>
      <c r="CZ90" s="24" t="str">
        <f t="shared" si="14"/>
        <v/>
      </c>
      <c r="DA90" s="24" t="str">
        <f t="shared" si="15"/>
        <v/>
      </c>
      <c r="DB90" s="24" t="str">
        <f t="shared" si="16"/>
        <v/>
      </c>
    </row>
    <row r="91" spans="99:106" ht="14.1" customHeight="1" x14ac:dyDescent="0.4">
      <c r="CU91" s="26" t="str">
        <f>IF(AND(COUNTIF(CV$4:CV91,CV91)=1,CV91&lt;&gt;"nodata",CP91&lt;&gt;""),ROW(),"")</f>
        <v/>
      </c>
      <c r="CV91" s="24" t="str">
        <f t="shared" si="17"/>
        <v>nodata</v>
      </c>
      <c r="CW91" s="24" t="str">
        <f t="shared" si="11"/>
        <v>nodata</v>
      </c>
      <c r="CX91" s="24" t="str">
        <f t="shared" si="12"/>
        <v/>
      </c>
      <c r="CY91" s="24" t="str">
        <f t="shared" si="13"/>
        <v/>
      </c>
      <c r="CZ91" s="24" t="str">
        <f t="shared" si="14"/>
        <v/>
      </c>
      <c r="DA91" s="24" t="str">
        <f t="shared" si="15"/>
        <v/>
      </c>
      <c r="DB91" s="24" t="str">
        <f t="shared" si="16"/>
        <v/>
      </c>
    </row>
    <row r="92" spans="99:106" ht="14.1" customHeight="1" x14ac:dyDescent="0.4">
      <c r="CU92" s="26" t="str">
        <f>IF(AND(COUNTIF(CV$4:CV92,CV92)=1,CV92&lt;&gt;"nodata",CP92&lt;&gt;""),ROW(),"")</f>
        <v/>
      </c>
      <c r="CV92" s="24" t="str">
        <f t="shared" si="17"/>
        <v>nodata</v>
      </c>
      <c r="CW92" s="24" t="str">
        <f t="shared" si="11"/>
        <v>nodata</v>
      </c>
      <c r="CX92" s="24" t="str">
        <f t="shared" si="12"/>
        <v/>
      </c>
      <c r="CY92" s="24" t="str">
        <f t="shared" si="13"/>
        <v/>
      </c>
      <c r="CZ92" s="24" t="str">
        <f t="shared" si="14"/>
        <v/>
      </c>
      <c r="DA92" s="24" t="str">
        <f t="shared" si="15"/>
        <v/>
      </c>
      <c r="DB92" s="24" t="str">
        <f t="shared" si="16"/>
        <v/>
      </c>
    </row>
    <row r="93" spans="99:106" ht="14.1" customHeight="1" x14ac:dyDescent="0.4">
      <c r="CU93" s="26" t="str">
        <f>IF(AND(COUNTIF(CV$4:CV93,CV93)=1,CV93&lt;&gt;"nodata",CP93&lt;&gt;""),ROW(),"")</f>
        <v/>
      </c>
      <c r="CV93" s="24" t="str">
        <f t="shared" si="17"/>
        <v>nodata</v>
      </c>
      <c r="CW93" s="24" t="str">
        <f t="shared" si="11"/>
        <v>nodata</v>
      </c>
      <c r="CX93" s="24" t="str">
        <f t="shared" si="12"/>
        <v/>
      </c>
      <c r="CY93" s="24" t="str">
        <f t="shared" si="13"/>
        <v/>
      </c>
      <c r="CZ93" s="24" t="str">
        <f t="shared" si="14"/>
        <v/>
      </c>
      <c r="DA93" s="24" t="str">
        <f t="shared" si="15"/>
        <v/>
      </c>
      <c r="DB93" s="24" t="str">
        <f t="shared" si="16"/>
        <v/>
      </c>
    </row>
    <row r="94" spans="99:106" ht="14.1" customHeight="1" x14ac:dyDescent="0.4">
      <c r="CU94" s="26" t="str">
        <f>IF(AND(COUNTIF(CV$4:CV94,CV94)=1,CV94&lt;&gt;"nodata",CP94&lt;&gt;""),ROW(),"")</f>
        <v/>
      </c>
      <c r="CV94" s="24" t="str">
        <f t="shared" si="17"/>
        <v>nodata</v>
      </c>
      <c r="CW94" s="24" t="str">
        <f t="shared" si="11"/>
        <v>nodata</v>
      </c>
      <c r="CX94" s="24" t="str">
        <f t="shared" si="12"/>
        <v/>
      </c>
      <c r="CY94" s="24" t="str">
        <f t="shared" si="13"/>
        <v/>
      </c>
      <c r="CZ94" s="24" t="str">
        <f t="shared" si="14"/>
        <v/>
      </c>
      <c r="DA94" s="24" t="str">
        <f t="shared" si="15"/>
        <v/>
      </c>
      <c r="DB94" s="24" t="str">
        <f t="shared" si="16"/>
        <v/>
      </c>
    </row>
    <row r="95" spans="99:106" ht="14.1" customHeight="1" x14ac:dyDescent="0.4">
      <c r="CU95" s="26" t="str">
        <f>IF(AND(COUNTIF(CV$4:CV95,CV95)=1,CV95&lt;&gt;"nodata",CP95&lt;&gt;""),ROW(),"")</f>
        <v/>
      </c>
      <c r="CV95" s="24" t="str">
        <f t="shared" si="17"/>
        <v>nodata</v>
      </c>
      <c r="CW95" s="24" t="str">
        <f t="shared" si="11"/>
        <v>nodata</v>
      </c>
      <c r="CX95" s="24" t="str">
        <f t="shared" si="12"/>
        <v/>
      </c>
      <c r="CY95" s="24" t="str">
        <f t="shared" si="13"/>
        <v/>
      </c>
      <c r="CZ95" s="24" t="str">
        <f t="shared" si="14"/>
        <v/>
      </c>
      <c r="DA95" s="24" t="str">
        <f t="shared" si="15"/>
        <v/>
      </c>
      <c r="DB95" s="24" t="str">
        <f t="shared" si="16"/>
        <v/>
      </c>
    </row>
    <row r="96" spans="99:106" ht="14.1" customHeight="1" x14ac:dyDescent="0.4">
      <c r="CU96" s="26" t="str">
        <f>IF(AND(COUNTIF(CV$4:CV96,CV96)=1,CV96&lt;&gt;"nodata",CP96&lt;&gt;""),ROW(),"")</f>
        <v/>
      </c>
      <c r="CV96" s="24" t="str">
        <f t="shared" si="17"/>
        <v>nodata</v>
      </c>
      <c r="CW96" s="24" t="str">
        <f t="shared" si="11"/>
        <v>nodata</v>
      </c>
      <c r="CX96" s="24" t="str">
        <f t="shared" si="12"/>
        <v/>
      </c>
      <c r="CY96" s="24" t="str">
        <f t="shared" si="13"/>
        <v/>
      </c>
      <c r="CZ96" s="24" t="str">
        <f t="shared" si="14"/>
        <v/>
      </c>
      <c r="DA96" s="24" t="str">
        <f t="shared" si="15"/>
        <v/>
      </c>
      <c r="DB96" s="24" t="str">
        <f t="shared" si="16"/>
        <v/>
      </c>
    </row>
    <row r="97" spans="99:106" ht="14.1" customHeight="1" x14ac:dyDescent="0.4">
      <c r="CU97" s="26" t="str">
        <f>IF(AND(COUNTIF(CV$4:CV97,CV97)=1,CV97&lt;&gt;"nodata",CP97&lt;&gt;""),ROW(),"")</f>
        <v/>
      </c>
      <c r="CV97" s="24" t="str">
        <f t="shared" si="17"/>
        <v>nodata</v>
      </c>
      <c r="CW97" s="24" t="str">
        <f t="shared" si="11"/>
        <v>nodata</v>
      </c>
      <c r="CX97" s="24" t="str">
        <f t="shared" si="12"/>
        <v/>
      </c>
      <c r="CY97" s="24" t="str">
        <f t="shared" si="13"/>
        <v/>
      </c>
      <c r="CZ97" s="24" t="str">
        <f t="shared" si="14"/>
        <v/>
      </c>
      <c r="DA97" s="24" t="str">
        <f t="shared" si="15"/>
        <v/>
      </c>
      <c r="DB97" s="24" t="str">
        <f t="shared" si="16"/>
        <v/>
      </c>
    </row>
    <row r="98" spans="99:106" ht="14.1" customHeight="1" x14ac:dyDescent="0.4">
      <c r="CU98" s="26" t="str">
        <f>IF(AND(COUNTIF(CV$4:CV98,CV98)=1,CV98&lt;&gt;"nodata",CP98&lt;&gt;""),ROW(),"")</f>
        <v/>
      </c>
      <c r="CV98" s="24" t="str">
        <f t="shared" si="17"/>
        <v>nodata</v>
      </c>
      <c r="CW98" s="24" t="str">
        <f t="shared" si="11"/>
        <v>nodata</v>
      </c>
      <c r="CX98" s="24" t="str">
        <f t="shared" si="12"/>
        <v/>
      </c>
      <c r="CY98" s="24" t="str">
        <f t="shared" si="13"/>
        <v/>
      </c>
      <c r="CZ98" s="24" t="str">
        <f t="shared" si="14"/>
        <v/>
      </c>
      <c r="DA98" s="24" t="str">
        <f t="shared" si="15"/>
        <v/>
      </c>
      <c r="DB98" s="24" t="str">
        <f t="shared" si="16"/>
        <v/>
      </c>
    </row>
    <row r="99" spans="99:106" ht="14.1" customHeight="1" x14ac:dyDescent="0.4">
      <c r="CU99" s="26" t="str">
        <f>IF(AND(COUNTIF(CV$4:CV99,CV99)=1,CV99&lt;&gt;"nodata",CP99&lt;&gt;""),ROW(),"")</f>
        <v/>
      </c>
      <c r="CV99" s="24" t="str">
        <f t="shared" si="17"/>
        <v>nodata</v>
      </c>
      <c r="CW99" s="24" t="str">
        <f t="shared" si="11"/>
        <v>nodata</v>
      </c>
      <c r="CX99" s="24" t="str">
        <f t="shared" si="12"/>
        <v/>
      </c>
      <c r="CY99" s="24" t="str">
        <f t="shared" si="13"/>
        <v/>
      </c>
      <c r="CZ99" s="24" t="str">
        <f t="shared" si="14"/>
        <v/>
      </c>
      <c r="DA99" s="24" t="str">
        <f t="shared" si="15"/>
        <v/>
      </c>
      <c r="DB99" s="24" t="str">
        <f t="shared" si="16"/>
        <v/>
      </c>
    </row>
    <row r="100" spans="99:106" ht="14.1" customHeight="1" x14ac:dyDescent="0.4">
      <c r="CU100" s="26" t="str">
        <f>IF(AND(COUNTIF(CV$4:CV100,CV100)=1,CV100&lt;&gt;"nodata",CP100&lt;&gt;""),ROW(),"")</f>
        <v/>
      </c>
      <c r="CV100" s="24" t="str">
        <f t="shared" si="17"/>
        <v>nodata</v>
      </c>
      <c r="CW100" s="24" t="str">
        <f t="shared" si="11"/>
        <v>nodata</v>
      </c>
      <c r="CX100" s="24" t="str">
        <f t="shared" si="12"/>
        <v/>
      </c>
      <c r="CY100" s="24" t="str">
        <f t="shared" si="13"/>
        <v/>
      </c>
      <c r="CZ100" s="24" t="str">
        <f t="shared" si="14"/>
        <v/>
      </c>
      <c r="DA100" s="24" t="str">
        <f t="shared" si="15"/>
        <v/>
      </c>
      <c r="DB100" s="24" t="str">
        <f t="shared" si="16"/>
        <v/>
      </c>
    </row>
    <row r="101" spans="99:106" ht="14.1" customHeight="1" x14ac:dyDescent="0.4">
      <c r="CU101" s="26" t="str">
        <f>IF(AND(COUNTIF(CV$4:CV101,CV101)=1,CV101&lt;&gt;"nodata",CP101&lt;&gt;""),ROW(),"")</f>
        <v/>
      </c>
      <c r="CV101" s="24" t="str">
        <f t="shared" si="17"/>
        <v>nodata</v>
      </c>
      <c r="CW101" s="24" t="str">
        <f t="shared" si="11"/>
        <v>nodata</v>
      </c>
      <c r="CX101" s="24" t="str">
        <f t="shared" si="12"/>
        <v/>
      </c>
      <c r="CY101" s="24" t="str">
        <f t="shared" si="13"/>
        <v/>
      </c>
      <c r="CZ101" s="24" t="str">
        <f t="shared" si="14"/>
        <v/>
      </c>
      <c r="DA101" s="24" t="str">
        <f t="shared" si="15"/>
        <v/>
      </c>
      <c r="DB101" s="24" t="str">
        <f t="shared" si="16"/>
        <v/>
      </c>
    </row>
    <row r="102" spans="99:106" ht="14.1" customHeight="1" x14ac:dyDescent="0.4">
      <c r="CU102" s="26" t="str">
        <f>IF(AND(COUNTIF(CV$4:CV102,CV102)=1,CV102&lt;&gt;"nodata",CP102&lt;&gt;""),ROW(),"")</f>
        <v/>
      </c>
      <c r="CV102" s="24" t="str">
        <f t="shared" si="17"/>
        <v>nodata</v>
      </c>
      <c r="CW102" s="24" t="str">
        <f t="shared" si="11"/>
        <v>nodata</v>
      </c>
      <c r="CX102" s="24" t="str">
        <f t="shared" si="12"/>
        <v/>
      </c>
      <c r="CY102" s="24" t="str">
        <f t="shared" si="13"/>
        <v/>
      </c>
      <c r="CZ102" s="24" t="str">
        <f t="shared" si="14"/>
        <v/>
      </c>
      <c r="DA102" s="24" t="str">
        <f t="shared" si="15"/>
        <v/>
      </c>
      <c r="DB102" s="24" t="str">
        <f t="shared" si="16"/>
        <v/>
      </c>
    </row>
    <row r="103" spans="99:106" ht="14.1" customHeight="1" x14ac:dyDescent="0.4">
      <c r="CU103" s="26" t="str">
        <f>IF(AND(COUNTIF(CV$4:CV103,CV103)=1,CV103&lt;&gt;"nodata",CP103&lt;&gt;""),ROW(),"")</f>
        <v/>
      </c>
      <c r="CV103" s="24" t="str">
        <f t="shared" si="17"/>
        <v>nodata</v>
      </c>
      <c r="CW103" s="24" t="str">
        <f t="shared" si="11"/>
        <v>nodata</v>
      </c>
      <c r="CX103" s="24" t="str">
        <f t="shared" si="12"/>
        <v/>
      </c>
      <c r="CY103" s="24" t="str">
        <f t="shared" si="13"/>
        <v/>
      </c>
      <c r="CZ103" s="24" t="str">
        <f t="shared" si="14"/>
        <v/>
      </c>
      <c r="DA103" s="24" t="str">
        <f t="shared" si="15"/>
        <v/>
      </c>
      <c r="DB103" s="24" t="str">
        <f t="shared" si="16"/>
        <v/>
      </c>
    </row>
    <row r="104" spans="99:106" ht="14.1" customHeight="1" x14ac:dyDescent="0.4">
      <c r="CU104" s="26" t="str">
        <f>IF(AND(COUNTIF(CV$4:CV104,CV104)=1,CV104&lt;&gt;"nodata",CP104&lt;&gt;""),ROW(),"")</f>
        <v/>
      </c>
      <c r="CV104" s="24" t="str">
        <f t="shared" si="17"/>
        <v>nodata</v>
      </c>
      <c r="CW104" s="24" t="str">
        <f t="shared" si="11"/>
        <v>nodata</v>
      </c>
      <c r="CX104" s="24" t="str">
        <f t="shared" si="12"/>
        <v/>
      </c>
      <c r="CY104" s="24" t="str">
        <f t="shared" si="13"/>
        <v/>
      </c>
      <c r="CZ104" s="24" t="str">
        <f t="shared" si="14"/>
        <v/>
      </c>
      <c r="DA104" s="24" t="str">
        <f>IF(CY104="","",VLOOKUP(CY104,CU:CW,3,FALSE))</f>
        <v/>
      </c>
      <c r="DB104" s="24" t="str">
        <f t="shared" si="16"/>
        <v/>
      </c>
    </row>
  </sheetData>
  <mergeCells count="217">
    <mergeCell ref="BJ2:BK2"/>
    <mergeCell ref="BL2:BP2"/>
    <mergeCell ref="BQ2:BV2"/>
    <mergeCell ref="BW2:BX2"/>
    <mergeCell ref="BY2:CC2"/>
    <mergeCell ref="BJ3:BK3"/>
    <mergeCell ref="BL3:BP3"/>
    <mergeCell ref="BQ3:BV3"/>
    <mergeCell ref="BW3:BX3"/>
    <mergeCell ref="BY3:CC3"/>
    <mergeCell ref="BJ4:BK4"/>
    <mergeCell ref="BL4:BP4"/>
    <mergeCell ref="BQ4:BV4"/>
    <mergeCell ref="BW4:BX4"/>
    <mergeCell ref="BY4:CC4"/>
    <mergeCell ref="BJ5:BK5"/>
    <mergeCell ref="BL5:BP5"/>
    <mergeCell ref="BQ5:BV5"/>
    <mergeCell ref="BW5:BX5"/>
    <mergeCell ref="BY5:CC5"/>
    <mergeCell ref="BJ6:BK6"/>
    <mergeCell ref="BL6:BP6"/>
    <mergeCell ref="BQ6:BV6"/>
    <mergeCell ref="BW6:BX6"/>
    <mergeCell ref="BY6:CC6"/>
    <mergeCell ref="BJ7:BK7"/>
    <mergeCell ref="BL7:BP7"/>
    <mergeCell ref="BQ7:BV7"/>
    <mergeCell ref="BW7:BX7"/>
    <mergeCell ref="BY7:CC7"/>
    <mergeCell ref="BJ8:BK8"/>
    <mergeCell ref="BL8:BP8"/>
    <mergeCell ref="BQ8:BV8"/>
    <mergeCell ref="BW8:BX8"/>
    <mergeCell ref="BY8:CC8"/>
    <mergeCell ref="BJ9:BK9"/>
    <mergeCell ref="BL9:BP9"/>
    <mergeCell ref="BQ9:BV9"/>
    <mergeCell ref="BW9:BX9"/>
    <mergeCell ref="BY9:CC9"/>
    <mergeCell ref="BJ10:BK10"/>
    <mergeCell ref="BL10:BP10"/>
    <mergeCell ref="BQ10:BV10"/>
    <mergeCell ref="BW10:BX10"/>
    <mergeCell ref="BY10:CC10"/>
    <mergeCell ref="BJ11:BK11"/>
    <mergeCell ref="BL11:BP11"/>
    <mergeCell ref="BQ11:BV11"/>
    <mergeCell ref="BW11:BX11"/>
    <mergeCell ref="BY11:CC11"/>
    <mergeCell ref="BJ12:BK12"/>
    <mergeCell ref="BL12:BP12"/>
    <mergeCell ref="BQ12:BV12"/>
    <mergeCell ref="BW12:BX12"/>
    <mergeCell ref="BY12:CC12"/>
    <mergeCell ref="BJ13:BK13"/>
    <mergeCell ref="BL13:BP13"/>
    <mergeCell ref="BQ13:BV13"/>
    <mergeCell ref="BW13:BX13"/>
    <mergeCell ref="BY13:CC13"/>
    <mergeCell ref="BJ14:BK14"/>
    <mergeCell ref="BL14:BP14"/>
    <mergeCell ref="BQ14:BV14"/>
    <mergeCell ref="BW14:BX14"/>
    <mergeCell ref="BY14:CC14"/>
    <mergeCell ref="BJ15:BK15"/>
    <mergeCell ref="BL15:BP15"/>
    <mergeCell ref="BQ15:BV15"/>
    <mergeCell ref="BW15:BX15"/>
    <mergeCell ref="BY15:CC15"/>
    <mergeCell ref="BJ16:BK16"/>
    <mergeCell ref="BL16:BP16"/>
    <mergeCell ref="BQ16:BV16"/>
    <mergeCell ref="BW16:BX16"/>
    <mergeCell ref="BY16:CC16"/>
    <mergeCell ref="BJ17:BK17"/>
    <mergeCell ref="BL17:BP17"/>
    <mergeCell ref="BQ17:BV17"/>
    <mergeCell ref="BW17:BX17"/>
    <mergeCell ref="BY17:CC17"/>
    <mergeCell ref="BJ18:BK18"/>
    <mergeCell ref="BL18:BP18"/>
    <mergeCell ref="BQ18:BV18"/>
    <mergeCell ref="BW18:BX18"/>
    <mergeCell ref="BY18:CC18"/>
    <mergeCell ref="BJ19:BK19"/>
    <mergeCell ref="BL19:BP19"/>
    <mergeCell ref="BQ19:BV19"/>
    <mergeCell ref="BW19:BX19"/>
    <mergeCell ref="BY19:CC19"/>
    <mergeCell ref="BJ20:BK20"/>
    <mergeCell ref="BL20:BP20"/>
    <mergeCell ref="BQ20:BV20"/>
    <mergeCell ref="BW20:BX20"/>
    <mergeCell ref="BY20:CC20"/>
    <mergeCell ref="BJ21:BK21"/>
    <mergeCell ref="BL21:BP21"/>
    <mergeCell ref="BQ21:BV21"/>
    <mergeCell ref="BW21:BX21"/>
    <mergeCell ref="BY21:CC21"/>
    <mergeCell ref="BJ22:BK22"/>
    <mergeCell ref="BL22:BP22"/>
    <mergeCell ref="BQ22:BV22"/>
    <mergeCell ref="BW22:BX22"/>
    <mergeCell ref="BY22:CC22"/>
    <mergeCell ref="BJ23:BK23"/>
    <mergeCell ref="BL23:BP23"/>
    <mergeCell ref="BQ23:BV23"/>
    <mergeCell ref="BW23:BX23"/>
    <mergeCell ref="BY23:CC23"/>
    <mergeCell ref="BJ24:BK24"/>
    <mergeCell ref="BL24:BP24"/>
    <mergeCell ref="BQ24:BV24"/>
    <mergeCell ref="BW24:BX24"/>
    <mergeCell ref="BY24:CC24"/>
    <mergeCell ref="BJ25:BK25"/>
    <mergeCell ref="BL25:BP25"/>
    <mergeCell ref="BQ25:BV25"/>
    <mergeCell ref="BW25:BX25"/>
    <mergeCell ref="BY25:CC25"/>
    <mergeCell ref="BJ26:BK26"/>
    <mergeCell ref="BL26:BP26"/>
    <mergeCell ref="BQ26:BV26"/>
    <mergeCell ref="BW26:BX26"/>
    <mergeCell ref="BY26:CC26"/>
    <mergeCell ref="BJ27:BK27"/>
    <mergeCell ref="BL27:BP27"/>
    <mergeCell ref="BQ27:BV27"/>
    <mergeCell ref="BW27:BX27"/>
    <mergeCell ref="BY27:CC27"/>
    <mergeCell ref="BJ28:BK28"/>
    <mergeCell ref="BL28:BP28"/>
    <mergeCell ref="BQ28:BV28"/>
    <mergeCell ref="BW28:BX28"/>
    <mergeCell ref="BY28:CC28"/>
    <mergeCell ref="BJ29:BK29"/>
    <mergeCell ref="BL29:BP29"/>
    <mergeCell ref="BQ29:BV29"/>
    <mergeCell ref="BW29:BX29"/>
    <mergeCell ref="BY29:CC29"/>
    <mergeCell ref="BJ30:BK30"/>
    <mergeCell ref="BL30:BP30"/>
    <mergeCell ref="BQ30:BV30"/>
    <mergeCell ref="BW30:BX30"/>
    <mergeCell ref="BY30:CC30"/>
    <mergeCell ref="BJ31:BK31"/>
    <mergeCell ref="BL31:BP31"/>
    <mergeCell ref="BQ31:BV31"/>
    <mergeCell ref="BW31:BX31"/>
    <mergeCell ref="BY31:CC31"/>
    <mergeCell ref="BJ32:BK32"/>
    <mergeCell ref="BL32:BP32"/>
    <mergeCell ref="BQ32:BV32"/>
    <mergeCell ref="BW32:BX32"/>
    <mergeCell ref="BY32:CC32"/>
    <mergeCell ref="BJ33:BK33"/>
    <mergeCell ref="BL33:BP33"/>
    <mergeCell ref="BQ33:BV33"/>
    <mergeCell ref="BW33:BX33"/>
    <mergeCell ref="BY33:CC33"/>
    <mergeCell ref="BJ34:BK34"/>
    <mergeCell ref="BL34:BP34"/>
    <mergeCell ref="BQ34:BV34"/>
    <mergeCell ref="BW34:BX34"/>
    <mergeCell ref="BY34:CC34"/>
    <mergeCell ref="BJ35:BK35"/>
    <mergeCell ref="BL35:BP35"/>
    <mergeCell ref="BQ35:BV35"/>
    <mergeCell ref="BW35:BX35"/>
    <mergeCell ref="BY35:CC35"/>
    <mergeCell ref="BJ36:BK36"/>
    <mergeCell ref="BL36:BP36"/>
    <mergeCell ref="BQ36:BV36"/>
    <mergeCell ref="BW36:BX36"/>
    <mergeCell ref="BY36:CC36"/>
    <mergeCell ref="BJ37:BK37"/>
    <mergeCell ref="BL37:BP37"/>
    <mergeCell ref="BQ37:BV37"/>
    <mergeCell ref="BW37:BX37"/>
    <mergeCell ref="BY37:CC37"/>
    <mergeCell ref="BN38:BO38"/>
    <mergeCell ref="BP38:BT38"/>
    <mergeCell ref="BU38:BW38"/>
    <mergeCell ref="BX38:BZ38"/>
    <mergeCell ref="CA38:CC38"/>
    <mergeCell ref="B39:D39"/>
    <mergeCell ref="E39:X39"/>
    <mergeCell ref="Y39:AA39"/>
    <mergeCell ref="AB39:AY39"/>
    <mergeCell ref="BL39:BM39"/>
    <mergeCell ref="B38:D38"/>
    <mergeCell ref="E38:X38"/>
    <mergeCell ref="Y38:AA38"/>
    <mergeCell ref="AB38:AY38"/>
    <mergeCell ref="BE38:BK39"/>
    <mergeCell ref="BL38:BM38"/>
    <mergeCell ref="BN39:BO39"/>
    <mergeCell ref="BP39:BT39"/>
    <mergeCell ref="BU39:BW39"/>
    <mergeCell ref="BX39:BZ39"/>
    <mergeCell ref="CA39:CC39"/>
    <mergeCell ref="B40:D40"/>
    <mergeCell ref="E40:X40"/>
    <mergeCell ref="Y40:AA40"/>
    <mergeCell ref="AB40:AY40"/>
    <mergeCell ref="BE40:BM40"/>
    <mergeCell ref="CB41:CC41"/>
    <mergeCell ref="BN40:BW40"/>
    <mergeCell ref="BX40:CA40"/>
    <mergeCell ref="CB40:CC40"/>
    <mergeCell ref="B41:D41"/>
    <mergeCell ref="E41:X41"/>
    <mergeCell ref="Y41:AA41"/>
    <mergeCell ref="AB41:AY41"/>
    <mergeCell ref="BE41:BM41"/>
    <mergeCell ref="BN41:BW41"/>
    <mergeCell ref="BX41:CA41"/>
  </mergeCells>
  <phoneticPr fontId="1"/>
  <conditionalFormatting sqref="BJ3:CC37">
    <cfRule type="expression" dxfId="2" priority="1">
      <formula>$BJ3&lt;&gt;""</formula>
    </cfRule>
  </conditionalFormatting>
  <printOptions horizontalCentered="1" verticalCentered="1"/>
  <pageMargins left="0.11811023622047245" right="0.11811023622047245" top="0.11811023622047245" bottom="0.11811023622047245" header="0" footer="0"/>
  <pageSetup paperSize="8" orientation="landscape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1332F2-5DFA-47EE-AFF2-93F9B9EFC95C}">
  <sheetPr codeName="Sheet1">
    <pageSetUpPr fitToPage="1"/>
  </sheetPr>
  <dimension ref="A1:DB104"/>
  <sheetViews>
    <sheetView zoomScaleNormal="100" zoomScaleSheetLayoutView="100" workbookViewId="0">
      <selection activeCell="BD6" sqref="BD6"/>
    </sheetView>
  </sheetViews>
  <sheetFormatPr defaultColWidth="2.125" defaultRowHeight="14.1" customHeight="1" x14ac:dyDescent="0.4"/>
  <cols>
    <col min="1" max="82" width="2.125" style="23"/>
    <col min="83" max="89" width="2.125" style="24"/>
    <col min="90" max="90" width="7.125" style="24" bestFit="1" customWidth="1"/>
    <col min="91" max="91" width="4.625" style="24" bestFit="1" customWidth="1"/>
    <col min="92" max="92" width="18.75" style="24" customWidth="1"/>
    <col min="93" max="93" width="9" style="24" bestFit="1" customWidth="1"/>
    <col min="94" max="94" width="13" style="24" bestFit="1" customWidth="1"/>
    <col min="95" max="95" width="9" style="24" bestFit="1" customWidth="1"/>
    <col min="96" max="98" width="6.875" style="24" bestFit="1" customWidth="1"/>
    <col min="99" max="99" width="6.875" style="24" customWidth="1"/>
    <col min="100" max="101" width="7.375" style="24" bestFit="1" customWidth="1"/>
    <col min="102" max="102" width="8.375" style="24" customWidth="1"/>
    <col min="103" max="103" width="4.25" style="24" customWidth="1"/>
    <col min="104" max="105" width="7.375" style="24" bestFit="1" customWidth="1"/>
    <col min="106" max="106" width="8.5" style="24" bestFit="1" customWidth="1"/>
    <col min="107" max="16384" width="2.125" style="24"/>
  </cols>
  <sheetData>
    <row r="1" spans="1:106" ht="14.1" customHeight="1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2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</row>
    <row r="2" spans="1:106" ht="14.1" customHeight="1" x14ac:dyDescent="0.4">
      <c r="A2" s="1"/>
      <c r="B2" s="5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4" t="s">
        <v>14</v>
      </c>
      <c r="BK2" s="65"/>
      <c r="BL2" s="64" t="s">
        <v>23</v>
      </c>
      <c r="BM2" s="66"/>
      <c r="BN2" s="66"/>
      <c r="BO2" s="66"/>
      <c r="BP2" s="65"/>
      <c r="BQ2" s="64" t="s">
        <v>8</v>
      </c>
      <c r="BR2" s="66"/>
      <c r="BS2" s="66"/>
      <c r="BT2" s="66"/>
      <c r="BU2" s="66"/>
      <c r="BV2" s="65"/>
      <c r="BW2" s="64" t="s">
        <v>13</v>
      </c>
      <c r="BX2" s="65"/>
      <c r="BY2" s="64" t="s">
        <v>12</v>
      </c>
      <c r="BZ2" s="66"/>
      <c r="CA2" s="66"/>
      <c r="CB2" s="66"/>
      <c r="CC2" s="65"/>
      <c r="CD2" s="1"/>
    </row>
    <row r="3" spans="1:106" ht="14.1" customHeight="1" x14ac:dyDescent="0.4">
      <c r="A3" s="1"/>
      <c r="B3" s="7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63">
        <v>1</v>
      </c>
      <c r="BK3" s="63"/>
      <c r="BL3" s="67" t="str">
        <f>CZ4</f>
        <v/>
      </c>
      <c r="BM3" s="67"/>
      <c r="BN3" s="67"/>
      <c r="BO3" s="67"/>
      <c r="BP3" s="67"/>
      <c r="BQ3" s="67" t="s">
        <v>128</v>
      </c>
      <c r="BR3" s="67"/>
      <c r="BS3" s="67"/>
      <c r="BT3" s="67"/>
      <c r="BU3" s="67"/>
      <c r="BV3" s="67"/>
      <c r="BW3" s="57">
        <v>2</v>
      </c>
      <c r="BX3" s="57"/>
      <c r="BY3" s="63"/>
      <c r="BZ3" s="63"/>
      <c r="CA3" s="63"/>
      <c r="CB3" s="63"/>
      <c r="CC3" s="68"/>
      <c r="CD3" s="1"/>
      <c r="CL3" s="25" t="s">
        <v>15</v>
      </c>
      <c r="CM3" s="25" t="s">
        <v>16</v>
      </c>
      <c r="CN3" s="25" t="s">
        <v>17</v>
      </c>
      <c r="CO3" s="25" t="s">
        <v>18</v>
      </c>
      <c r="CP3" s="25" t="s">
        <v>19</v>
      </c>
      <c r="CQ3" s="25" t="s">
        <v>20</v>
      </c>
      <c r="CR3" s="25"/>
      <c r="CS3" s="25" t="s">
        <v>27</v>
      </c>
      <c r="CT3" s="25" t="s">
        <v>28</v>
      </c>
      <c r="CU3" s="26"/>
      <c r="CV3" s="24" t="s">
        <v>24</v>
      </c>
      <c r="CW3" s="24" t="s">
        <v>8</v>
      </c>
    </row>
    <row r="4" spans="1:106" ht="14.1" customHeight="1" x14ac:dyDescent="0.4">
      <c r="A4" s="1"/>
      <c r="B4" s="7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57">
        <v>2</v>
      </c>
      <c r="BK4" s="57"/>
      <c r="BL4" s="58" t="str">
        <f t="shared" ref="BL4:BL37" si="0">CZ5</f>
        <v/>
      </c>
      <c r="BM4" s="58"/>
      <c r="BN4" s="58"/>
      <c r="BO4" s="58"/>
      <c r="BP4" s="58"/>
      <c r="BQ4" s="58" t="s">
        <v>129</v>
      </c>
      <c r="BR4" s="58"/>
      <c r="BS4" s="58"/>
      <c r="BT4" s="58"/>
      <c r="BU4" s="58"/>
      <c r="BV4" s="58"/>
      <c r="BW4" s="57">
        <v>2</v>
      </c>
      <c r="BX4" s="57"/>
      <c r="BY4" s="57"/>
      <c r="BZ4" s="57"/>
      <c r="CA4" s="57"/>
      <c r="CB4" s="57"/>
      <c r="CC4" s="59"/>
      <c r="CD4" s="1"/>
      <c r="CL4" s="25"/>
      <c r="CM4" s="25" t="s">
        <v>29</v>
      </c>
      <c r="CN4" s="25" t="s">
        <v>64</v>
      </c>
      <c r="CO4" s="25">
        <v>1</v>
      </c>
      <c r="CP4" s="25"/>
      <c r="CQ4" s="25" t="s">
        <v>119</v>
      </c>
      <c r="CR4" s="25"/>
      <c r="CS4" s="25" t="s">
        <v>21</v>
      </c>
      <c r="CT4" s="25" t="s">
        <v>22</v>
      </c>
      <c r="CU4" s="26" t="str">
        <f>IF(AND(COUNTIF(CV$4:CV4,CV4)=1,CV4&lt;&gt;"nodata",CP4&lt;&gt;""),ROW(),"")</f>
        <v/>
      </c>
      <c r="CV4" s="24" t="str">
        <f>IFERROR(LEFT($CN4,FIND("_",$CN4)-1),"nodata")</f>
        <v>nodata</v>
      </c>
      <c r="CW4" s="24" t="str">
        <f>IFERROR(RIGHT($CN4,LEN(CN4)-FIND("_",$CN4)),"nodata")</f>
        <v>nodata</v>
      </c>
      <c r="CX4" s="24" t="str">
        <f>IF(CY4="","",ROW()-3)</f>
        <v/>
      </c>
      <c r="CY4" s="24" t="str">
        <f>IFERROR(IF(CV4="nodata","",SMALL(CU:CU,ROW()-3)),"")</f>
        <v/>
      </c>
      <c r="CZ4" s="24" t="str">
        <f>IF(CY4="","",VLOOKUP(CY4,CU:CW,2,FALSE))</f>
        <v/>
      </c>
      <c r="DA4" s="24" t="str">
        <f>IF(CY4="","",VLOOKUP(CY4,CU:CW,3,FALSE))</f>
        <v/>
      </c>
      <c r="DB4" s="24" t="str">
        <f>IF(CY4="","",COUNTIF(CV:CV,CZ4))</f>
        <v/>
      </c>
    </row>
    <row r="5" spans="1:106" ht="14.1" customHeight="1" x14ac:dyDescent="0.4">
      <c r="A5" s="1"/>
      <c r="B5" s="7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63">
        <v>3</v>
      </c>
      <c r="BK5" s="63"/>
      <c r="BL5" s="58" t="str">
        <f t="shared" si="0"/>
        <v/>
      </c>
      <c r="BM5" s="58"/>
      <c r="BN5" s="58"/>
      <c r="BO5" s="58"/>
      <c r="BP5" s="58"/>
      <c r="BQ5" s="58" t="s">
        <v>130</v>
      </c>
      <c r="BR5" s="58"/>
      <c r="BS5" s="58"/>
      <c r="BT5" s="58"/>
      <c r="BU5" s="58"/>
      <c r="BV5" s="58"/>
      <c r="BW5" s="57">
        <v>12</v>
      </c>
      <c r="BX5" s="57"/>
      <c r="BY5" s="57"/>
      <c r="BZ5" s="57"/>
      <c r="CA5" s="57"/>
      <c r="CB5" s="57"/>
      <c r="CC5" s="59"/>
      <c r="CD5" s="1"/>
      <c r="CL5" s="25"/>
      <c r="CM5" s="25" t="s">
        <v>30</v>
      </c>
      <c r="CN5" s="25" t="s">
        <v>65</v>
      </c>
      <c r="CO5" s="25">
        <v>1</v>
      </c>
      <c r="CP5" s="25"/>
      <c r="CQ5" s="25" t="s">
        <v>120</v>
      </c>
      <c r="CR5" s="25"/>
      <c r="CU5" s="26" t="str">
        <f>IF(AND(COUNTIF(CV$4:CV5,CV5)=1,CV5&lt;&gt;"nodata",CP5&lt;&gt;""),ROW(),"")</f>
        <v/>
      </c>
      <c r="CV5" s="24" t="str">
        <f>IFERROR(LEFT($CN5,FIND("_",$CN5)-1),"nodata")</f>
        <v>nodata</v>
      </c>
      <c r="CW5" s="24" t="str">
        <f t="shared" ref="CW5:CW68" si="1">IFERROR(RIGHT($CN5,LEN(CN5)-FIND("_",$CN5)),"nodata")</f>
        <v>nodata</v>
      </c>
      <c r="CX5" s="24" t="str">
        <f t="shared" ref="CX5:CX68" si="2">IF(CY5="","",ROW()-3)</f>
        <v/>
      </c>
      <c r="CY5" s="24" t="str">
        <f t="shared" ref="CY5:CY68" si="3">IFERROR(IF(CV5="nodata","",SMALL(CU:CU,ROW()-3)),"")</f>
        <v/>
      </c>
      <c r="CZ5" s="24" t="str">
        <f t="shared" ref="CZ5:CZ68" si="4">IF(CY5="","",VLOOKUP(CY5,CU:CW,2,FALSE))</f>
        <v/>
      </c>
      <c r="DA5" s="24" t="str">
        <f t="shared" ref="DA5:DA68" si="5">IF(CY5="","",VLOOKUP(CY5,CU:CW,3,FALSE))</f>
        <v/>
      </c>
      <c r="DB5" s="24" t="str">
        <f t="shared" ref="DB5:DB68" si="6">IF(CY5="","",COUNTIF(CV:CV,CZ5))</f>
        <v/>
      </c>
    </row>
    <row r="6" spans="1:106" ht="14.1" customHeight="1" x14ac:dyDescent="0.4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57">
        <v>4</v>
      </c>
      <c r="BK6" s="57"/>
      <c r="BL6" s="58" t="str">
        <f t="shared" si="0"/>
        <v/>
      </c>
      <c r="BM6" s="58"/>
      <c r="BN6" s="58"/>
      <c r="BO6" s="58"/>
      <c r="BP6" s="58"/>
      <c r="BQ6" s="58" t="s">
        <v>131</v>
      </c>
      <c r="BR6" s="58"/>
      <c r="BS6" s="58"/>
      <c r="BT6" s="58"/>
      <c r="BU6" s="58"/>
      <c r="BV6" s="58"/>
      <c r="BW6" s="57">
        <v>1</v>
      </c>
      <c r="BX6" s="57"/>
      <c r="BY6" s="57"/>
      <c r="BZ6" s="57"/>
      <c r="CA6" s="57"/>
      <c r="CB6" s="57"/>
      <c r="CC6" s="59"/>
      <c r="CD6" s="1"/>
      <c r="CL6" s="25"/>
      <c r="CM6" s="25" t="s">
        <v>31</v>
      </c>
      <c r="CN6" s="25" t="s">
        <v>66</v>
      </c>
      <c r="CO6" s="25">
        <v>1</v>
      </c>
      <c r="CP6" s="25" t="s">
        <v>93</v>
      </c>
      <c r="CQ6" s="25"/>
      <c r="CR6" s="25"/>
      <c r="CU6" s="26" t="str">
        <f>IF(AND(COUNTIF(CV$4:CV6,CV6)=1,CV6&lt;&gt;"nodata",CP6&lt;&gt;""),ROW(),"")</f>
        <v/>
      </c>
      <c r="CV6" s="24" t="str">
        <f t="shared" ref="CV6:CV68" si="7">IFERROR(LEFT($CN6,FIND("_",$CN6)-1),"nodata")</f>
        <v>nodata</v>
      </c>
      <c r="CW6" s="24" t="str">
        <f t="shared" si="1"/>
        <v>nodata</v>
      </c>
      <c r="CX6" s="24" t="str">
        <f t="shared" si="2"/>
        <v/>
      </c>
      <c r="CY6" s="24" t="str">
        <f t="shared" si="3"/>
        <v/>
      </c>
      <c r="CZ6" s="24" t="str">
        <f t="shared" si="4"/>
        <v/>
      </c>
      <c r="DA6" s="24" t="str">
        <f t="shared" si="5"/>
        <v/>
      </c>
      <c r="DB6" s="24" t="str">
        <f t="shared" si="6"/>
        <v/>
      </c>
    </row>
    <row r="7" spans="1:106" ht="14.1" customHeight="1" x14ac:dyDescent="0.4">
      <c r="A7" s="1"/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63">
        <v>5</v>
      </c>
      <c r="BK7" s="63"/>
      <c r="BL7" s="58" t="str">
        <f t="shared" si="0"/>
        <v/>
      </c>
      <c r="BM7" s="58"/>
      <c r="BN7" s="58"/>
      <c r="BO7" s="58"/>
      <c r="BP7" s="58"/>
      <c r="BQ7" s="58" t="s">
        <v>132</v>
      </c>
      <c r="BR7" s="58"/>
      <c r="BS7" s="58"/>
      <c r="BT7" s="58"/>
      <c r="BU7" s="58"/>
      <c r="BV7" s="58"/>
      <c r="BW7" s="57">
        <v>2</v>
      </c>
      <c r="BX7" s="57"/>
      <c r="BY7" s="57"/>
      <c r="BZ7" s="57"/>
      <c r="CA7" s="57"/>
      <c r="CB7" s="57"/>
      <c r="CC7" s="59"/>
      <c r="CD7" s="1"/>
      <c r="CL7" s="25">
        <v>6</v>
      </c>
      <c r="CM7" s="25" t="s">
        <v>32</v>
      </c>
      <c r="CN7" s="25" t="s">
        <v>67</v>
      </c>
      <c r="CO7" s="25">
        <v>1</v>
      </c>
      <c r="CP7" s="25" t="s">
        <v>94</v>
      </c>
      <c r="CQ7" s="25"/>
      <c r="CR7" s="25"/>
      <c r="CU7" s="26" t="str">
        <f>IF(AND(COUNTIF(CV$4:CV7,CV7)=1,CV7&lt;&gt;"nodata",CP7&lt;&gt;""),ROW(),"")</f>
        <v/>
      </c>
      <c r="CV7" s="24" t="str">
        <f t="shared" si="7"/>
        <v>nodata</v>
      </c>
      <c r="CW7" s="24" t="str">
        <f t="shared" si="1"/>
        <v>nodata</v>
      </c>
      <c r="CX7" s="24" t="str">
        <f t="shared" si="2"/>
        <v/>
      </c>
      <c r="CY7" s="24" t="str">
        <f t="shared" si="3"/>
        <v/>
      </c>
      <c r="CZ7" s="24" t="str">
        <f t="shared" si="4"/>
        <v/>
      </c>
      <c r="DA7" s="24" t="str">
        <f t="shared" si="5"/>
        <v/>
      </c>
      <c r="DB7" s="24" t="str">
        <f t="shared" si="6"/>
        <v/>
      </c>
    </row>
    <row r="8" spans="1:106" ht="14.1" customHeight="1" x14ac:dyDescent="0.4">
      <c r="A8" s="1"/>
      <c r="B8" s="7"/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57">
        <v>6</v>
      </c>
      <c r="BK8" s="57"/>
      <c r="BL8" s="58" t="str">
        <f t="shared" si="0"/>
        <v/>
      </c>
      <c r="BM8" s="58"/>
      <c r="BN8" s="58"/>
      <c r="BO8" s="58"/>
      <c r="BP8" s="58"/>
      <c r="BQ8" s="58" t="s">
        <v>133</v>
      </c>
      <c r="BR8" s="58"/>
      <c r="BS8" s="58"/>
      <c r="BT8" s="58"/>
      <c r="BU8" s="58"/>
      <c r="BV8" s="58"/>
      <c r="BW8" s="57">
        <v>2</v>
      </c>
      <c r="BX8" s="57"/>
      <c r="BY8" s="57"/>
      <c r="BZ8" s="57"/>
      <c r="CA8" s="57"/>
      <c r="CB8" s="57"/>
      <c r="CC8" s="59"/>
      <c r="CD8" s="1"/>
      <c r="CL8" s="25"/>
      <c r="CM8" s="25" t="s">
        <v>33</v>
      </c>
      <c r="CN8" s="25" t="s">
        <v>68</v>
      </c>
      <c r="CO8" s="25">
        <v>1</v>
      </c>
      <c r="CP8" s="25"/>
      <c r="CQ8" s="25" t="s">
        <v>121</v>
      </c>
      <c r="CR8" s="25"/>
      <c r="CU8" s="26" t="str">
        <f>IF(AND(COUNTIF(CV$4:CV8,CV8)=1,CV8&lt;&gt;"nodata",CP8&lt;&gt;""),ROW(),"")</f>
        <v/>
      </c>
      <c r="CV8" s="24" t="str">
        <f t="shared" si="7"/>
        <v>nodata</v>
      </c>
      <c r="CW8" s="24" t="str">
        <f t="shared" si="1"/>
        <v>nodata</v>
      </c>
      <c r="CX8" s="24" t="str">
        <f t="shared" si="2"/>
        <v/>
      </c>
      <c r="CY8" s="24" t="str">
        <f t="shared" si="3"/>
        <v/>
      </c>
      <c r="CZ8" s="24" t="str">
        <f t="shared" si="4"/>
        <v/>
      </c>
      <c r="DA8" s="24" t="str">
        <f t="shared" si="5"/>
        <v/>
      </c>
      <c r="DB8" s="24" t="str">
        <f t="shared" si="6"/>
        <v/>
      </c>
    </row>
    <row r="9" spans="1:106" ht="14.1" customHeight="1" x14ac:dyDescent="0.4">
      <c r="A9" s="1"/>
      <c r="B9" s="7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63">
        <v>7</v>
      </c>
      <c r="BK9" s="63"/>
      <c r="BL9" s="58" t="str">
        <f t="shared" si="0"/>
        <v/>
      </c>
      <c r="BM9" s="58"/>
      <c r="BN9" s="58"/>
      <c r="BO9" s="58"/>
      <c r="BP9" s="58"/>
      <c r="BQ9" s="58" t="s">
        <v>134</v>
      </c>
      <c r="BR9" s="58"/>
      <c r="BS9" s="58"/>
      <c r="BT9" s="58"/>
      <c r="BU9" s="58"/>
      <c r="BV9" s="58"/>
      <c r="BW9" s="57">
        <v>3</v>
      </c>
      <c r="BX9" s="57"/>
      <c r="BY9" s="57"/>
      <c r="BZ9" s="57"/>
      <c r="CA9" s="57"/>
      <c r="CB9" s="57"/>
      <c r="CC9" s="59"/>
      <c r="CD9" s="1"/>
      <c r="CL9" s="25"/>
      <c r="CM9" s="25" t="s">
        <v>34</v>
      </c>
      <c r="CN9" s="25" t="s">
        <v>69</v>
      </c>
      <c r="CO9" s="25">
        <v>1</v>
      </c>
      <c r="CP9" s="25" t="s">
        <v>95</v>
      </c>
      <c r="CQ9" s="25"/>
      <c r="CR9" s="25"/>
      <c r="CU9" s="26" t="str">
        <f>IF(AND(COUNTIF(CV$4:CV9,CV9)=1,CV9&lt;&gt;"nodata",CP9&lt;&gt;""),ROW(),"")</f>
        <v/>
      </c>
      <c r="CV9" s="24" t="str">
        <f t="shared" si="7"/>
        <v>nodata</v>
      </c>
      <c r="CW9" s="24" t="str">
        <f t="shared" si="1"/>
        <v>nodata</v>
      </c>
      <c r="CX9" s="24" t="str">
        <f t="shared" si="2"/>
        <v/>
      </c>
      <c r="CY9" s="24" t="str">
        <f t="shared" si="3"/>
        <v/>
      </c>
      <c r="CZ9" s="24" t="str">
        <f t="shared" si="4"/>
        <v/>
      </c>
      <c r="DA9" s="24" t="str">
        <f t="shared" si="5"/>
        <v/>
      </c>
      <c r="DB9" s="24" t="str">
        <f t="shared" si="6"/>
        <v/>
      </c>
    </row>
    <row r="10" spans="1:106" ht="14.1" customHeight="1" x14ac:dyDescent="0.4">
      <c r="A10" s="1"/>
      <c r="B10" s="7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57"/>
      <c r="BK10" s="57"/>
      <c r="BL10" s="58" t="str">
        <f t="shared" si="0"/>
        <v/>
      </c>
      <c r="BM10" s="58"/>
      <c r="BN10" s="58"/>
      <c r="BO10" s="58"/>
      <c r="BP10" s="58"/>
      <c r="BQ10" s="58" t="str">
        <f t="shared" ref="BQ10:BQ37" si="8">DA11</f>
        <v/>
      </c>
      <c r="BR10" s="58"/>
      <c r="BS10" s="58"/>
      <c r="BT10" s="58"/>
      <c r="BU10" s="58"/>
      <c r="BV10" s="58"/>
      <c r="BW10" s="57" t="str">
        <f t="shared" ref="BW10:BW37" si="9">DB11</f>
        <v/>
      </c>
      <c r="BX10" s="57"/>
      <c r="BY10" s="57"/>
      <c r="BZ10" s="57"/>
      <c r="CA10" s="57"/>
      <c r="CB10" s="57"/>
      <c r="CC10" s="59"/>
      <c r="CD10" s="1"/>
      <c r="CL10" s="25">
        <v>7</v>
      </c>
      <c r="CM10" s="25" t="s">
        <v>35</v>
      </c>
      <c r="CN10" s="25" t="s">
        <v>70</v>
      </c>
      <c r="CO10" s="25">
        <v>1</v>
      </c>
      <c r="CP10" s="25" t="s">
        <v>96</v>
      </c>
      <c r="CQ10" s="25"/>
      <c r="CR10" s="25"/>
      <c r="CU10" s="26" t="str">
        <f>IF(AND(COUNTIF(CV$4:CV10,CV10)=1,CV10&lt;&gt;"nodata",CP10&lt;&gt;""),ROW(),"")</f>
        <v/>
      </c>
      <c r="CV10" s="24" t="str">
        <f t="shared" si="7"/>
        <v>nodata</v>
      </c>
      <c r="CW10" s="24" t="str">
        <f t="shared" si="1"/>
        <v>nodata</v>
      </c>
      <c r="CX10" s="24" t="str">
        <f t="shared" si="2"/>
        <v/>
      </c>
      <c r="CY10" s="24" t="str">
        <f t="shared" si="3"/>
        <v/>
      </c>
      <c r="CZ10" s="24" t="str">
        <f t="shared" si="4"/>
        <v/>
      </c>
      <c r="DA10" s="24" t="str">
        <f t="shared" si="5"/>
        <v/>
      </c>
      <c r="DB10" s="24" t="str">
        <f t="shared" si="6"/>
        <v/>
      </c>
    </row>
    <row r="11" spans="1:106" ht="14.1" customHeight="1" x14ac:dyDescent="0.4">
      <c r="A11" s="1"/>
      <c r="B11" s="7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57"/>
      <c r="BK11" s="57"/>
      <c r="BL11" s="58" t="str">
        <f t="shared" si="0"/>
        <v/>
      </c>
      <c r="BM11" s="58"/>
      <c r="BN11" s="58"/>
      <c r="BO11" s="58"/>
      <c r="BP11" s="58"/>
      <c r="BQ11" s="58" t="str">
        <f t="shared" si="8"/>
        <v/>
      </c>
      <c r="BR11" s="58"/>
      <c r="BS11" s="58"/>
      <c r="BT11" s="58"/>
      <c r="BU11" s="58"/>
      <c r="BV11" s="58"/>
      <c r="BW11" s="57" t="str">
        <f t="shared" si="9"/>
        <v/>
      </c>
      <c r="BX11" s="57"/>
      <c r="BY11" s="57"/>
      <c r="BZ11" s="57"/>
      <c r="CA11" s="57"/>
      <c r="CB11" s="57"/>
      <c r="CC11" s="59"/>
      <c r="CD11" s="1"/>
      <c r="CL11" s="25"/>
      <c r="CM11" s="25" t="s">
        <v>36</v>
      </c>
      <c r="CN11" s="25" t="s">
        <v>71</v>
      </c>
      <c r="CO11" s="25">
        <v>1</v>
      </c>
      <c r="CP11" s="25" t="s">
        <v>97</v>
      </c>
      <c r="CQ11" s="25"/>
      <c r="CR11" s="25"/>
      <c r="CU11" s="26" t="str">
        <f>IF(AND(COUNTIF(CV$4:CV11,CV11)=1,CV11&lt;&gt;"nodata",CP11&lt;&gt;""),ROW(),"")</f>
        <v/>
      </c>
      <c r="CV11" s="24" t="str">
        <f t="shared" si="7"/>
        <v>nodata</v>
      </c>
      <c r="CW11" s="24" t="str">
        <f t="shared" si="1"/>
        <v>nodata</v>
      </c>
      <c r="CX11" s="24" t="str">
        <f t="shared" si="2"/>
        <v/>
      </c>
      <c r="CY11" s="24" t="str">
        <f t="shared" si="3"/>
        <v/>
      </c>
      <c r="CZ11" s="24" t="str">
        <f t="shared" si="4"/>
        <v/>
      </c>
      <c r="DA11" s="24" t="str">
        <f t="shared" si="5"/>
        <v/>
      </c>
      <c r="DB11" s="24" t="str">
        <f t="shared" si="6"/>
        <v/>
      </c>
    </row>
    <row r="12" spans="1:106" ht="14.1" customHeight="1" x14ac:dyDescent="0.4">
      <c r="A12" s="1"/>
      <c r="B12" s="7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57"/>
      <c r="BK12" s="57"/>
      <c r="BL12" s="58" t="str">
        <f t="shared" si="0"/>
        <v/>
      </c>
      <c r="BM12" s="58"/>
      <c r="BN12" s="58"/>
      <c r="BO12" s="58"/>
      <c r="BP12" s="58"/>
      <c r="BQ12" s="58" t="str">
        <f t="shared" si="8"/>
        <v/>
      </c>
      <c r="BR12" s="58"/>
      <c r="BS12" s="58"/>
      <c r="BT12" s="58"/>
      <c r="BU12" s="58"/>
      <c r="BV12" s="58"/>
      <c r="BW12" s="57" t="str">
        <f t="shared" si="9"/>
        <v/>
      </c>
      <c r="BX12" s="57"/>
      <c r="BY12" s="57"/>
      <c r="BZ12" s="57"/>
      <c r="CA12" s="57"/>
      <c r="CB12" s="57"/>
      <c r="CC12" s="59"/>
      <c r="CD12" s="1"/>
      <c r="CL12" s="25">
        <v>4</v>
      </c>
      <c r="CM12" s="25" t="s">
        <v>37</v>
      </c>
      <c r="CN12" s="25" t="s">
        <v>72</v>
      </c>
      <c r="CO12" s="25">
        <v>1</v>
      </c>
      <c r="CP12" s="25" t="s">
        <v>98</v>
      </c>
      <c r="CQ12" s="25"/>
      <c r="CR12" s="25"/>
      <c r="CU12" s="26" t="str">
        <f>IF(AND(COUNTIF(CV$4:CV12,CV12)=1,CV12&lt;&gt;"nodata",CP12&lt;&gt;""),ROW(),"")</f>
        <v/>
      </c>
      <c r="CV12" s="24" t="str">
        <f t="shared" si="7"/>
        <v>nodata</v>
      </c>
      <c r="CW12" s="24" t="str">
        <f t="shared" si="1"/>
        <v>nodata</v>
      </c>
      <c r="CX12" s="24" t="str">
        <f t="shared" si="2"/>
        <v/>
      </c>
      <c r="CY12" s="24" t="str">
        <f t="shared" si="3"/>
        <v/>
      </c>
      <c r="CZ12" s="24" t="str">
        <f t="shared" si="4"/>
        <v/>
      </c>
      <c r="DA12" s="24" t="str">
        <f t="shared" si="5"/>
        <v/>
      </c>
      <c r="DB12" s="24" t="str">
        <f t="shared" si="6"/>
        <v/>
      </c>
    </row>
    <row r="13" spans="1:106" ht="14.1" customHeight="1" x14ac:dyDescent="0.4">
      <c r="A13" s="1"/>
      <c r="B13" s="7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57"/>
      <c r="BK13" s="57"/>
      <c r="BL13" s="58" t="str">
        <f t="shared" si="0"/>
        <v/>
      </c>
      <c r="BM13" s="58"/>
      <c r="BN13" s="58"/>
      <c r="BO13" s="58"/>
      <c r="BP13" s="58"/>
      <c r="BQ13" s="58" t="str">
        <f t="shared" si="8"/>
        <v/>
      </c>
      <c r="BR13" s="58"/>
      <c r="BS13" s="58"/>
      <c r="BT13" s="58"/>
      <c r="BU13" s="58"/>
      <c r="BV13" s="58"/>
      <c r="BW13" s="57" t="str">
        <f t="shared" si="9"/>
        <v/>
      </c>
      <c r="BX13" s="57"/>
      <c r="BY13" s="57"/>
      <c r="BZ13" s="57"/>
      <c r="CA13" s="57"/>
      <c r="CB13" s="57"/>
      <c r="CC13" s="59"/>
      <c r="CD13" s="1"/>
      <c r="CL13" s="25"/>
      <c r="CM13" s="25" t="s">
        <v>38</v>
      </c>
      <c r="CN13" s="25" t="s">
        <v>73</v>
      </c>
      <c r="CO13" s="25">
        <v>1</v>
      </c>
      <c r="CP13" s="25"/>
      <c r="CQ13" s="25" t="s">
        <v>122</v>
      </c>
      <c r="CR13" s="25"/>
      <c r="CU13" s="26" t="str">
        <f>IF(AND(COUNTIF(CV$4:CV13,CV13)=1,CV13&lt;&gt;"nodata",CP13&lt;&gt;""),ROW(),"")</f>
        <v/>
      </c>
      <c r="CV13" s="24" t="str">
        <f t="shared" si="7"/>
        <v>nodata</v>
      </c>
      <c r="CW13" s="24" t="str">
        <f t="shared" si="1"/>
        <v>nodata</v>
      </c>
      <c r="CX13" s="24" t="str">
        <f t="shared" si="2"/>
        <v/>
      </c>
      <c r="CY13" s="24" t="str">
        <f t="shared" si="3"/>
        <v/>
      </c>
      <c r="CZ13" s="24" t="str">
        <f t="shared" si="4"/>
        <v/>
      </c>
      <c r="DA13" s="24" t="str">
        <f t="shared" si="5"/>
        <v/>
      </c>
      <c r="DB13" s="24" t="str">
        <f t="shared" si="6"/>
        <v/>
      </c>
    </row>
    <row r="14" spans="1:106" ht="14.1" customHeight="1" x14ac:dyDescent="0.4">
      <c r="A14" s="1"/>
      <c r="B14" s="7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57"/>
      <c r="BK14" s="57"/>
      <c r="BL14" s="58" t="str">
        <f t="shared" si="0"/>
        <v/>
      </c>
      <c r="BM14" s="58"/>
      <c r="BN14" s="58"/>
      <c r="BO14" s="58"/>
      <c r="BP14" s="58"/>
      <c r="BQ14" s="58" t="str">
        <f t="shared" si="8"/>
        <v/>
      </c>
      <c r="BR14" s="58"/>
      <c r="BS14" s="58"/>
      <c r="BT14" s="58"/>
      <c r="BU14" s="58"/>
      <c r="BV14" s="58"/>
      <c r="BW14" s="57" t="str">
        <f t="shared" si="9"/>
        <v/>
      </c>
      <c r="BX14" s="57"/>
      <c r="BY14" s="57"/>
      <c r="BZ14" s="57"/>
      <c r="CA14" s="57"/>
      <c r="CB14" s="57"/>
      <c r="CC14" s="59"/>
      <c r="CD14" s="1"/>
      <c r="CL14" s="25">
        <v>1</v>
      </c>
      <c r="CM14" s="25" t="s">
        <v>39</v>
      </c>
      <c r="CN14" s="25" t="s">
        <v>74</v>
      </c>
      <c r="CO14" s="25">
        <v>1</v>
      </c>
      <c r="CP14" s="25" t="s">
        <v>99</v>
      </c>
      <c r="CQ14" s="25"/>
      <c r="CR14" s="25"/>
      <c r="CU14" s="26" t="str">
        <f>IF(AND(COUNTIF(CV$4:CV14,CV14)=1,CV14&lt;&gt;"nodata",CP14&lt;&gt;""),ROW(),"")</f>
        <v/>
      </c>
      <c r="CV14" s="24" t="str">
        <f t="shared" si="7"/>
        <v>nodata</v>
      </c>
      <c r="CW14" s="24" t="str">
        <f t="shared" si="1"/>
        <v>nodata</v>
      </c>
      <c r="CX14" s="24" t="str">
        <f t="shared" si="2"/>
        <v/>
      </c>
      <c r="CY14" s="24" t="str">
        <f t="shared" si="3"/>
        <v/>
      </c>
      <c r="CZ14" s="24" t="str">
        <f t="shared" si="4"/>
        <v/>
      </c>
      <c r="DA14" s="24" t="str">
        <f t="shared" si="5"/>
        <v/>
      </c>
      <c r="DB14" s="24" t="str">
        <f t="shared" si="6"/>
        <v/>
      </c>
    </row>
    <row r="15" spans="1:106" ht="14.1" customHeight="1" x14ac:dyDescent="0.4">
      <c r="A15" s="1"/>
      <c r="B15" s="7"/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57" t="str">
        <f t="shared" ref="BJ15:BJ36" si="10">CX16</f>
        <v/>
      </c>
      <c r="BK15" s="57"/>
      <c r="BL15" s="58" t="str">
        <f t="shared" si="0"/>
        <v/>
      </c>
      <c r="BM15" s="58"/>
      <c r="BN15" s="58"/>
      <c r="BO15" s="58"/>
      <c r="BP15" s="58"/>
      <c r="BQ15" s="58" t="str">
        <f t="shared" si="8"/>
        <v/>
      </c>
      <c r="BR15" s="58"/>
      <c r="BS15" s="58"/>
      <c r="BT15" s="58"/>
      <c r="BU15" s="58"/>
      <c r="BV15" s="58"/>
      <c r="BW15" s="57" t="str">
        <f t="shared" si="9"/>
        <v/>
      </c>
      <c r="BX15" s="57"/>
      <c r="BY15" s="57"/>
      <c r="BZ15" s="57"/>
      <c r="CA15" s="57"/>
      <c r="CB15" s="57"/>
      <c r="CC15" s="59"/>
      <c r="CD15" s="1"/>
      <c r="CL15" s="25"/>
      <c r="CM15" s="25" t="s">
        <v>40</v>
      </c>
      <c r="CN15" s="25" t="s">
        <v>75</v>
      </c>
      <c r="CO15" s="25">
        <v>1</v>
      </c>
      <c r="CP15" s="25" t="s">
        <v>100</v>
      </c>
      <c r="CQ15" s="25"/>
      <c r="CR15" s="25"/>
      <c r="CU15" s="26" t="str">
        <f>IF(AND(COUNTIF(CV$4:CV15,CV15)=1,CV15&lt;&gt;"nodata",CP15&lt;&gt;""),ROW(),"")</f>
        <v/>
      </c>
      <c r="CV15" s="24" t="str">
        <f t="shared" si="7"/>
        <v>nodata</v>
      </c>
      <c r="CW15" s="24" t="str">
        <f t="shared" si="1"/>
        <v>nodata</v>
      </c>
      <c r="CX15" s="24" t="str">
        <f t="shared" si="2"/>
        <v/>
      </c>
      <c r="CY15" s="24" t="str">
        <f t="shared" si="3"/>
        <v/>
      </c>
      <c r="CZ15" s="24" t="str">
        <f t="shared" si="4"/>
        <v/>
      </c>
      <c r="DA15" s="24" t="str">
        <f t="shared" si="5"/>
        <v/>
      </c>
      <c r="DB15" s="24" t="str">
        <f t="shared" si="6"/>
        <v/>
      </c>
    </row>
    <row r="16" spans="1:106" ht="14.1" customHeight="1" x14ac:dyDescent="0.4">
      <c r="A16" s="1"/>
      <c r="B16" s="7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57" t="str">
        <f t="shared" si="10"/>
        <v/>
      </c>
      <c r="BK16" s="57"/>
      <c r="BL16" s="58" t="str">
        <f t="shared" si="0"/>
        <v/>
      </c>
      <c r="BM16" s="58"/>
      <c r="BN16" s="58"/>
      <c r="BO16" s="58"/>
      <c r="BP16" s="58"/>
      <c r="BQ16" s="58" t="str">
        <f t="shared" si="8"/>
        <v/>
      </c>
      <c r="BR16" s="58"/>
      <c r="BS16" s="58"/>
      <c r="BT16" s="58"/>
      <c r="BU16" s="58"/>
      <c r="BV16" s="58"/>
      <c r="BW16" s="57" t="str">
        <f t="shared" si="9"/>
        <v/>
      </c>
      <c r="BX16" s="57"/>
      <c r="BY16" s="57"/>
      <c r="BZ16" s="57"/>
      <c r="CA16" s="57"/>
      <c r="CB16" s="57"/>
      <c r="CC16" s="59"/>
      <c r="CD16" s="1"/>
      <c r="CL16" s="25"/>
      <c r="CM16" s="25" t="s">
        <v>41</v>
      </c>
      <c r="CN16" s="25" t="s">
        <v>76</v>
      </c>
      <c r="CO16" s="25">
        <v>1</v>
      </c>
      <c r="CP16" s="25"/>
      <c r="CQ16" s="25" t="s">
        <v>123</v>
      </c>
      <c r="CR16" s="25"/>
      <c r="CU16" s="26" t="str">
        <f>IF(AND(COUNTIF(CV$4:CV16,CV16)=1,CV16&lt;&gt;"nodata",CP16&lt;&gt;""),ROW(),"")</f>
        <v/>
      </c>
      <c r="CV16" s="24" t="str">
        <f t="shared" si="7"/>
        <v>nodata</v>
      </c>
      <c r="CW16" s="24" t="str">
        <f t="shared" si="1"/>
        <v>nodata</v>
      </c>
      <c r="CX16" s="24" t="str">
        <f t="shared" si="2"/>
        <v/>
      </c>
      <c r="CY16" s="24" t="str">
        <f t="shared" si="3"/>
        <v/>
      </c>
      <c r="CZ16" s="24" t="str">
        <f t="shared" si="4"/>
        <v/>
      </c>
      <c r="DA16" s="24" t="str">
        <f t="shared" si="5"/>
        <v/>
      </c>
      <c r="DB16" s="24" t="str">
        <f t="shared" si="6"/>
        <v/>
      </c>
    </row>
    <row r="17" spans="1:106" ht="14.1" customHeight="1" x14ac:dyDescent="0.4">
      <c r="A17" s="1"/>
      <c r="B17" s="7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57" t="str">
        <f t="shared" si="10"/>
        <v/>
      </c>
      <c r="BK17" s="57"/>
      <c r="BL17" s="58" t="str">
        <f t="shared" si="0"/>
        <v/>
      </c>
      <c r="BM17" s="58"/>
      <c r="BN17" s="58"/>
      <c r="BO17" s="58"/>
      <c r="BP17" s="58"/>
      <c r="BQ17" s="58" t="str">
        <f t="shared" si="8"/>
        <v/>
      </c>
      <c r="BR17" s="58"/>
      <c r="BS17" s="58"/>
      <c r="BT17" s="58"/>
      <c r="BU17" s="58"/>
      <c r="BV17" s="58"/>
      <c r="BW17" s="57" t="str">
        <f t="shared" si="9"/>
        <v/>
      </c>
      <c r="BX17" s="57"/>
      <c r="BY17" s="57"/>
      <c r="BZ17" s="57"/>
      <c r="CA17" s="57"/>
      <c r="CB17" s="57"/>
      <c r="CC17" s="59"/>
      <c r="CD17" s="1"/>
      <c r="CL17" s="25"/>
      <c r="CM17" s="25" t="s">
        <v>42</v>
      </c>
      <c r="CN17" s="25" t="s">
        <v>77</v>
      </c>
      <c r="CO17" s="25">
        <v>1</v>
      </c>
      <c r="CP17" s="25" t="s">
        <v>101</v>
      </c>
      <c r="CQ17" s="25"/>
      <c r="CR17" s="25"/>
      <c r="CU17" s="26" t="str">
        <f>IF(AND(COUNTIF(CV$4:CV17,CV17)=1,CV17&lt;&gt;"nodata",CP17&lt;&gt;""),ROW(),"")</f>
        <v/>
      </c>
      <c r="CV17" s="24" t="str">
        <f t="shared" si="7"/>
        <v>nodata</v>
      </c>
      <c r="CW17" s="24" t="str">
        <f t="shared" si="1"/>
        <v>nodata</v>
      </c>
      <c r="CX17" s="24" t="str">
        <f t="shared" si="2"/>
        <v/>
      </c>
      <c r="CY17" s="24" t="str">
        <f t="shared" si="3"/>
        <v/>
      </c>
      <c r="CZ17" s="24" t="str">
        <f t="shared" si="4"/>
        <v/>
      </c>
      <c r="DA17" s="24" t="str">
        <f t="shared" si="5"/>
        <v/>
      </c>
      <c r="DB17" s="24" t="str">
        <f t="shared" si="6"/>
        <v/>
      </c>
    </row>
    <row r="18" spans="1:106" ht="14.1" customHeight="1" x14ac:dyDescent="0.4">
      <c r="A18" s="1"/>
      <c r="B18" s="7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57" t="str">
        <f t="shared" si="10"/>
        <v/>
      </c>
      <c r="BK18" s="57"/>
      <c r="BL18" s="58" t="str">
        <f t="shared" si="0"/>
        <v/>
      </c>
      <c r="BM18" s="58"/>
      <c r="BN18" s="58"/>
      <c r="BO18" s="58"/>
      <c r="BP18" s="58"/>
      <c r="BQ18" s="58" t="str">
        <f t="shared" si="8"/>
        <v/>
      </c>
      <c r="BR18" s="58"/>
      <c r="BS18" s="58"/>
      <c r="BT18" s="58"/>
      <c r="BU18" s="58"/>
      <c r="BV18" s="58"/>
      <c r="BW18" s="57" t="str">
        <f t="shared" si="9"/>
        <v/>
      </c>
      <c r="BX18" s="57"/>
      <c r="BY18" s="57"/>
      <c r="BZ18" s="57"/>
      <c r="CA18" s="57"/>
      <c r="CB18" s="57"/>
      <c r="CC18" s="59"/>
      <c r="CD18" s="1"/>
      <c r="CL18" s="25">
        <v>5</v>
      </c>
      <c r="CM18" s="25" t="s">
        <v>43</v>
      </c>
      <c r="CN18" s="25" t="s">
        <v>78</v>
      </c>
      <c r="CO18" s="25">
        <v>1</v>
      </c>
      <c r="CP18" s="25" t="s">
        <v>102</v>
      </c>
      <c r="CQ18" s="25"/>
      <c r="CR18" s="25"/>
      <c r="CU18" s="26" t="str">
        <f>IF(AND(COUNTIF(CV$4:CV18,CV18)=1,CV18&lt;&gt;"nodata",CP18&lt;&gt;""),ROW(),"")</f>
        <v/>
      </c>
      <c r="CV18" s="24" t="str">
        <f t="shared" si="7"/>
        <v>nodata</v>
      </c>
      <c r="CW18" s="24" t="str">
        <f t="shared" si="1"/>
        <v>nodata</v>
      </c>
      <c r="CX18" s="24" t="str">
        <f t="shared" si="2"/>
        <v/>
      </c>
      <c r="CY18" s="24" t="str">
        <f t="shared" si="3"/>
        <v/>
      </c>
      <c r="CZ18" s="24" t="str">
        <f t="shared" si="4"/>
        <v/>
      </c>
      <c r="DA18" s="24" t="str">
        <f t="shared" si="5"/>
        <v/>
      </c>
      <c r="DB18" s="24" t="str">
        <f t="shared" si="6"/>
        <v/>
      </c>
    </row>
    <row r="19" spans="1:106" ht="14.1" customHeight="1" x14ac:dyDescent="0.4">
      <c r="A19" s="1"/>
      <c r="B19" s="7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57" t="str">
        <f t="shared" si="10"/>
        <v/>
      </c>
      <c r="BK19" s="57"/>
      <c r="BL19" s="58" t="str">
        <f t="shared" si="0"/>
        <v/>
      </c>
      <c r="BM19" s="58"/>
      <c r="BN19" s="58"/>
      <c r="BO19" s="58"/>
      <c r="BP19" s="58"/>
      <c r="BQ19" s="58" t="str">
        <f t="shared" si="8"/>
        <v/>
      </c>
      <c r="BR19" s="58"/>
      <c r="BS19" s="58"/>
      <c r="BT19" s="58"/>
      <c r="BU19" s="58"/>
      <c r="BV19" s="58"/>
      <c r="BW19" s="57" t="str">
        <f t="shared" si="9"/>
        <v/>
      </c>
      <c r="BX19" s="57"/>
      <c r="BY19" s="57"/>
      <c r="BZ19" s="57"/>
      <c r="CA19" s="57"/>
      <c r="CB19" s="57"/>
      <c r="CC19" s="59"/>
      <c r="CD19" s="1"/>
      <c r="CL19" s="25"/>
      <c r="CM19" s="25" t="s">
        <v>44</v>
      </c>
      <c r="CN19" s="25" t="s">
        <v>79</v>
      </c>
      <c r="CO19" s="25">
        <v>1</v>
      </c>
      <c r="CP19" s="25" t="s">
        <v>103</v>
      </c>
      <c r="CQ19" s="25"/>
      <c r="CR19" s="25"/>
      <c r="CU19" s="26" t="str">
        <f>IF(AND(COUNTIF(CV$4:CV19,CV19)=1,CV19&lt;&gt;"nodata",CP19&lt;&gt;""),ROW(),"")</f>
        <v/>
      </c>
      <c r="CV19" s="24" t="str">
        <f t="shared" si="7"/>
        <v>nodata</v>
      </c>
      <c r="CW19" s="24" t="str">
        <f t="shared" si="1"/>
        <v>nodata</v>
      </c>
      <c r="CX19" s="24" t="str">
        <f t="shared" si="2"/>
        <v/>
      </c>
      <c r="CY19" s="24" t="str">
        <f t="shared" si="3"/>
        <v/>
      </c>
      <c r="CZ19" s="24" t="str">
        <f t="shared" si="4"/>
        <v/>
      </c>
      <c r="DA19" s="24" t="str">
        <f t="shared" si="5"/>
        <v/>
      </c>
      <c r="DB19" s="24" t="str">
        <f t="shared" si="6"/>
        <v/>
      </c>
    </row>
    <row r="20" spans="1:106" ht="14.1" customHeight="1" x14ac:dyDescent="0.4">
      <c r="A20" s="1"/>
      <c r="B20" s="7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57" t="str">
        <f t="shared" si="10"/>
        <v/>
      </c>
      <c r="BK20" s="57"/>
      <c r="BL20" s="58" t="str">
        <f t="shared" si="0"/>
        <v/>
      </c>
      <c r="BM20" s="58"/>
      <c r="BN20" s="58"/>
      <c r="BO20" s="58"/>
      <c r="BP20" s="58"/>
      <c r="BQ20" s="58" t="str">
        <f t="shared" si="8"/>
        <v/>
      </c>
      <c r="BR20" s="58"/>
      <c r="BS20" s="58"/>
      <c r="BT20" s="58"/>
      <c r="BU20" s="58"/>
      <c r="BV20" s="58"/>
      <c r="BW20" s="57" t="str">
        <f t="shared" si="9"/>
        <v/>
      </c>
      <c r="BX20" s="57"/>
      <c r="BY20" s="57"/>
      <c r="BZ20" s="57"/>
      <c r="CA20" s="57"/>
      <c r="CB20" s="57"/>
      <c r="CC20" s="59"/>
      <c r="CD20" s="1"/>
      <c r="CL20" s="25"/>
      <c r="CM20" s="25" t="s">
        <v>45</v>
      </c>
      <c r="CN20" s="25" t="s">
        <v>80</v>
      </c>
      <c r="CO20" s="25">
        <v>1</v>
      </c>
      <c r="CP20" s="25" t="s">
        <v>104</v>
      </c>
      <c r="CQ20" s="25"/>
      <c r="CR20" s="25"/>
      <c r="CU20" s="26" t="str">
        <f>IF(AND(COUNTIF(CV$4:CV20,CV20)=1,CV20&lt;&gt;"nodata",CP20&lt;&gt;""),ROW(),"")</f>
        <v/>
      </c>
      <c r="CV20" s="24" t="str">
        <f t="shared" si="7"/>
        <v>nodata</v>
      </c>
      <c r="CW20" s="24" t="str">
        <f t="shared" si="1"/>
        <v>nodata</v>
      </c>
      <c r="CX20" s="24" t="str">
        <f t="shared" si="2"/>
        <v/>
      </c>
      <c r="CY20" s="24" t="str">
        <f t="shared" si="3"/>
        <v/>
      </c>
      <c r="CZ20" s="24" t="str">
        <f t="shared" si="4"/>
        <v/>
      </c>
      <c r="DA20" s="24" t="str">
        <f t="shared" si="5"/>
        <v/>
      </c>
      <c r="DB20" s="24" t="str">
        <f t="shared" si="6"/>
        <v/>
      </c>
    </row>
    <row r="21" spans="1:106" ht="14.1" customHeight="1" x14ac:dyDescent="0.4">
      <c r="A21" s="3"/>
      <c r="B21" s="7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57" t="str">
        <f t="shared" si="10"/>
        <v/>
      </c>
      <c r="BK21" s="57"/>
      <c r="BL21" s="58" t="str">
        <f t="shared" si="0"/>
        <v/>
      </c>
      <c r="BM21" s="58"/>
      <c r="BN21" s="58"/>
      <c r="BO21" s="58"/>
      <c r="BP21" s="58"/>
      <c r="BQ21" s="58" t="str">
        <f t="shared" si="8"/>
        <v/>
      </c>
      <c r="BR21" s="58"/>
      <c r="BS21" s="58"/>
      <c r="BT21" s="58"/>
      <c r="BU21" s="58"/>
      <c r="BV21" s="58"/>
      <c r="BW21" s="57" t="str">
        <f t="shared" si="9"/>
        <v/>
      </c>
      <c r="BX21" s="57"/>
      <c r="BY21" s="57"/>
      <c r="BZ21" s="57"/>
      <c r="CA21" s="57"/>
      <c r="CB21" s="57"/>
      <c r="CC21" s="59"/>
      <c r="CD21" s="22"/>
      <c r="CL21" s="25"/>
      <c r="CM21" s="25" t="s">
        <v>46</v>
      </c>
      <c r="CN21" s="25" t="s">
        <v>81</v>
      </c>
      <c r="CO21" s="25">
        <v>1</v>
      </c>
      <c r="CP21" s="25"/>
      <c r="CQ21" s="25" t="s">
        <v>124</v>
      </c>
      <c r="CR21" s="25"/>
      <c r="CU21" s="26" t="str">
        <f>IF(AND(COUNTIF(CV$4:CV21,CV21)=1,CV21&lt;&gt;"nodata",CP21&lt;&gt;""),ROW(),"")</f>
        <v/>
      </c>
      <c r="CV21" s="24" t="str">
        <f t="shared" si="7"/>
        <v>nodata</v>
      </c>
      <c r="CW21" s="24" t="str">
        <f t="shared" si="1"/>
        <v>nodata</v>
      </c>
      <c r="CX21" s="24" t="str">
        <f t="shared" si="2"/>
        <v/>
      </c>
      <c r="CY21" s="24" t="str">
        <f t="shared" si="3"/>
        <v/>
      </c>
      <c r="CZ21" s="24" t="str">
        <f t="shared" si="4"/>
        <v/>
      </c>
      <c r="DA21" s="24" t="str">
        <f t="shared" si="5"/>
        <v/>
      </c>
      <c r="DB21" s="24" t="str">
        <f t="shared" si="6"/>
        <v/>
      </c>
    </row>
    <row r="22" spans="1:106" ht="14.1" customHeight="1" x14ac:dyDescent="0.4">
      <c r="A22" s="1"/>
      <c r="B22" s="7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57" t="str">
        <f t="shared" si="10"/>
        <v/>
      </c>
      <c r="BK22" s="57"/>
      <c r="BL22" s="58" t="str">
        <f t="shared" si="0"/>
        <v/>
      </c>
      <c r="BM22" s="58"/>
      <c r="BN22" s="58"/>
      <c r="BO22" s="58"/>
      <c r="BP22" s="58"/>
      <c r="BQ22" s="58" t="str">
        <f t="shared" si="8"/>
        <v/>
      </c>
      <c r="BR22" s="58"/>
      <c r="BS22" s="58"/>
      <c r="BT22" s="58"/>
      <c r="BU22" s="58"/>
      <c r="BV22" s="58"/>
      <c r="BW22" s="57" t="str">
        <f t="shared" si="9"/>
        <v/>
      </c>
      <c r="BX22" s="57"/>
      <c r="BY22" s="57"/>
      <c r="BZ22" s="57"/>
      <c r="CA22" s="57"/>
      <c r="CB22" s="57"/>
      <c r="CC22" s="59"/>
      <c r="CD22" s="1"/>
      <c r="CL22" s="25">
        <v>3</v>
      </c>
      <c r="CM22" s="25" t="s">
        <v>47</v>
      </c>
      <c r="CN22" s="25">
        <v>1</v>
      </c>
      <c r="CO22" s="25">
        <v>1</v>
      </c>
      <c r="CP22" s="25" t="s">
        <v>105</v>
      </c>
      <c r="CQ22" s="25"/>
      <c r="CR22" s="25"/>
      <c r="CU22" s="26" t="str">
        <f>IF(AND(COUNTIF(CV$4:CV22,CV22)=1,CV22&lt;&gt;"nodata",CP22&lt;&gt;""),ROW(),"")</f>
        <v/>
      </c>
      <c r="CV22" s="24" t="str">
        <f t="shared" si="7"/>
        <v>nodata</v>
      </c>
      <c r="CW22" s="24" t="str">
        <f t="shared" si="1"/>
        <v>nodata</v>
      </c>
      <c r="CX22" s="24" t="str">
        <f t="shared" si="2"/>
        <v/>
      </c>
      <c r="CY22" s="24" t="str">
        <f t="shared" si="3"/>
        <v/>
      </c>
      <c r="CZ22" s="24" t="str">
        <f t="shared" si="4"/>
        <v/>
      </c>
      <c r="DA22" s="24" t="str">
        <f t="shared" si="5"/>
        <v/>
      </c>
      <c r="DB22" s="24" t="str">
        <f t="shared" si="6"/>
        <v/>
      </c>
    </row>
    <row r="23" spans="1:106" ht="14.1" customHeight="1" x14ac:dyDescent="0.4">
      <c r="A23" s="1"/>
      <c r="B23" s="7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57" t="str">
        <f t="shared" si="10"/>
        <v/>
      </c>
      <c r="BK23" s="57"/>
      <c r="BL23" s="58" t="str">
        <f t="shared" si="0"/>
        <v/>
      </c>
      <c r="BM23" s="58"/>
      <c r="BN23" s="58"/>
      <c r="BO23" s="58"/>
      <c r="BP23" s="58"/>
      <c r="BQ23" s="58" t="str">
        <f t="shared" si="8"/>
        <v/>
      </c>
      <c r="BR23" s="58"/>
      <c r="BS23" s="58"/>
      <c r="BT23" s="58"/>
      <c r="BU23" s="58"/>
      <c r="BV23" s="58"/>
      <c r="BW23" s="57" t="str">
        <f t="shared" si="9"/>
        <v/>
      </c>
      <c r="BX23" s="57"/>
      <c r="BY23" s="57"/>
      <c r="BZ23" s="57"/>
      <c r="CA23" s="57"/>
      <c r="CB23" s="57"/>
      <c r="CC23" s="59"/>
      <c r="CD23" s="1"/>
      <c r="CL23" s="25"/>
      <c r="CM23" s="25" t="s">
        <v>48</v>
      </c>
      <c r="CN23" s="25">
        <v>2</v>
      </c>
      <c r="CO23" s="25">
        <v>1</v>
      </c>
      <c r="CP23" s="25" t="s">
        <v>106</v>
      </c>
      <c r="CQ23" s="25"/>
      <c r="CR23" s="25"/>
      <c r="CU23" s="26" t="str">
        <f>IF(AND(COUNTIF(CV$4:CV23,CV23)=1,CV23&lt;&gt;"nodata",CP23&lt;&gt;""),ROW(),"")</f>
        <v/>
      </c>
      <c r="CV23" s="24" t="str">
        <f t="shared" si="7"/>
        <v>nodata</v>
      </c>
      <c r="CW23" s="24" t="str">
        <f t="shared" si="1"/>
        <v>nodata</v>
      </c>
      <c r="CX23" s="24" t="str">
        <f t="shared" si="2"/>
        <v/>
      </c>
      <c r="CY23" s="24" t="str">
        <f t="shared" si="3"/>
        <v/>
      </c>
      <c r="CZ23" s="24" t="str">
        <f t="shared" si="4"/>
        <v/>
      </c>
      <c r="DA23" s="24" t="str">
        <f t="shared" si="5"/>
        <v/>
      </c>
      <c r="DB23" s="24" t="str">
        <f t="shared" si="6"/>
        <v/>
      </c>
    </row>
    <row r="24" spans="1:106" ht="14.1" customHeight="1" x14ac:dyDescent="0.4">
      <c r="A24" s="1"/>
      <c r="B24" s="7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57" t="str">
        <f t="shared" si="10"/>
        <v/>
      </c>
      <c r="BK24" s="57"/>
      <c r="BL24" s="58" t="str">
        <f t="shared" si="0"/>
        <v/>
      </c>
      <c r="BM24" s="58"/>
      <c r="BN24" s="58"/>
      <c r="BO24" s="58"/>
      <c r="BP24" s="58"/>
      <c r="BQ24" s="58" t="str">
        <f t="shared" si="8"/>
        <v/>
      </c>
      <c r="BR24" s="58"/>
      <c r="BS24" s="58"/>
      <c r="BT24" s="58"/>
      <c r="BU24" s="58"/>
      <c r="BV24" s="58"/>
      <c r="BW24" s="57" t="str">
        <f t="shared" si="9"/>
        <v/>
      </c>
      <c r="BX24" s="57"/>
      <c r="BY24" s="57"/>
      <c r="BZ24" s="57"/>
      <c r="CA24" s="57"/>
      <c r="CB24" s="57"/>
      <c r="CC24" s="59"/>
      <c r="CD24" s="1"/>
      <c r="CL24" s="25"/>
      <c r="CM24" s="25" t="s">
        <v>49</v>
      </c>
      <c r="CN24" s="25" t="s">
        <v>82</v>
      </c>
      <c r="CO24" s="25">
        <v>1</v>
      </c>
      <c r="CP24" s="25"/>
      <c r="CQ24" s="25" t="s">
        <v>125</v>
      </c>
      <c r="CR24" s="25"/>
      <c r="CU24" s="26" t="str">
        <f>IF(AND(COUNTIF(CV$4:CV24,CV24)=1,CV24&lt;&gt;"nodata",CP24&lt;&gt;""),ROW(),"")</f>
        <v/>
      </c>
      <c r="CV24" s="24" t="str">
        <f t="shared" si="7"/>
        <v>nodata</v>
      </c>
      <c r="CW24" s="24" t="str">
        <f t="shared" si="1"/>
        <v>nodata</v>
      </c>
      <c r="CX24" s="24" t="str">
        <f t="shared" si="2"/>
        <v/>
      </c>
      <c r="CY24" s="24" t="str">
        <f t="shared" si="3"/>
        <v/>
      </c>
      <c r="CZ24" s="24" t="str">
        <f t="shared" si="4"/>
        <v/>
      </c>
      <c r="DA24" s="24" t="str">
        <f t="shared" si="5"/>
        <v/>
      </c>
      <c r="DB24" s="24" t="str">
        <f t="shared" si="6"/>
        <v/>
      </c>
    </row>
    <row r="25" spans="1:106" ht="14.1" customHeight="1" x14ac:dyDescent="0.4">
      <c r="A25" s="1"/>
      <c r="B25" s="7"/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57" t="str">
        <f t="shared" si="10"/>
        <v/>
      </c>
      <c r="BK25" s="57"/>
      <c r="BL25" s="58" t="str">
        <f t="shared" si="0"/>
        <v/>
      </c>
      <c r="BM25" s="58"/>
      <c r="BN25" s="58"/>
      <c r="BO25" s="58"/>
      <c r="BP25" s="58"/>
      <c r="BQ25" s="58" t="str">
        <f t="shared" si="8"/>
        <v/>
      </c>
      <c r="BR25" s="58"/>
      <c r="BS25" s="58"/>
      <c r="BT25" s="58"/>
      <c r="BU25" s="58"/>
      <c r="BV25" s="58"/>
      <c r="BW25" s="57" t="str">
        <f t="shared" si="9"/>
        <v/>
      </c>
      <c r="BX25" s="57"/>
      <c r="BY25" s="57"/>
      <c r="BZ25" s="57"/>
      <c r="CA25" s="57"/>
      <c r="CB25" s="57"/>
      <c r="CC25" s="59"/>
      <c r="CD25" s="1"/>
      <c r="CL25" s="25"/>
      <c r="CM25" s="25" t="s">
        <v>50</v>
      </c>
      <c r="CN25" s="25" t="s">
        <v>83</v>
      </c>
      <c r="CO25" s="25">
        <v>1</v>
      </c>
      <c r="CP25" s="25" t="s">
        <v>107</v>
      </c>
      <c r="CQ25" s="25"/>
      <c r="CR25" s="25"/>
      <c r="CU25" s="26">
        <f>IF(AND(COUNTIF(CV$4:CV25,CV25)=1,CV25&lt;&gt;"nodata",CP25&lt;&gt;""),ROW(),"")</f>
        <v>25</v>
      </c>
      <c r="CV25" s="24" t="str">
        <f t="shared" si="7"/>
        <v xml:space="preserve">1 </v>
      </c>
      <c r="CW25" s="24" t="str">
        <f t="shared" si="1"/>
        <v>1</v>
      </c>
      <c r="CX25" s="24" t="str">
        <f t="shared" si="2"/>
        <v/>
      </c>
      <c r="CY25" s="24" t="str">
        <f t="shared" si="3"/>
        <v/>
      </c>
      <c r="CZ25" s="24" t="str">
        <f t="shared" si="4"/>
        <v/>
      </c>
      <c r="DA25" s="24" t="str">
        <f t="shared" si="5"/>
        <v/>
      </c>
      <c r="DB25" s="24" t="str">
        <f t="shared" si="6"/>
        <v/>
      </c>
    </row>
    <row r="26" spans="1:106" ht="14.1" customHeight="1" x14ac:dyDescent="0.4">
      <c r="A26" s="1"/>
      <c r="B26" s="7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57" t="str">
        <f t="shared" si="10"/>
        <v/>
      </c>
      <c r="BK26" s="57"/>
      <c r="BL26" s="58" t="str">
        <f t="shared" si="0"/>
        <v/>
      </c>
      <c r="BM26" s="58"/>
      <c r="BN26" s="58"/>
      <c r="BO26" s="58"/>
      <c r="BP26" s="58"/>
      <c r="BQ26" s="58" t="str">
        <f t="shared" si="8"/>
        <v/>
      </c>
      <c r="BR26" s="58"/>
      <c r="BS26" s="58"/>
      <c r="BT26" s="58"/>
      <c r="BU26" s="58"/>
      <c r="BV26" s="58"/>
      <c r="BW26" s="57" t="str">
        <f t="shared" si="9"/>
        <v/>
      </c>
      <c r="BX26" s="57"/>
      <c r="BY26" s="57"/>
      <c r="BZ26" s="57"/>
      <c r="CA26" s="57"/>
      <c r="CB26" s="57"/>
      <c r="CC26" s="59"/>
      <c r="CD26" s="1"/>
      <c r="CL26" s="25">
        <v>2</v>
      </c>
      <c r="CM26" s="25" t="s">
        <v>51</v>
      </c>
      <c r="CN26" s="25" t="s">
        <v>84</v>
      </c>
      <c r="CO26" s="25">
        <v>1</v>
      </c>
      <c r="CP26" s="25" t="s">
        <v>108</v>
      </c>
      <c r="CQ26" s="25"/>
      <c r="CR26" s="25"/>
      <c r="CU26" s="26">
        <f>IF(AND(COUNTIF(CV$4:CV26,CV26)=1,CV26&lt;&gt;"nodata",CP26&lt;&gt;""),ROW(),"")</f>
        <v>26</v>
      </c>
      <c r="CV26" s="24" t="str">
        <f t="shared" si="7"/>
        <v xml:space="preserve">2 </v>
      </c>
      <c r="CW26" s="24" t="str">
        <f t="shared" si="1"/>
        <v>1</v>
      </c>
      <c r="CX26" s="24" t="str">
        <f t="shared" si="2"/>
        <v/>
      </c>
      <c r="CY26" s="24" t="str">
        <f t="shared" si="3"/>
        <v/>
      </c>
      <c r="CZ26" s="24" t="str">
        <f t="shared" si="4"/>
        <v/>
      </c>
      <c r="DA26" s="24" t="str">
        <f t="shared" si="5"/>
        <v/>
      </c>
      <c r="DB26" s="24" t="str">
        <f t="shared" si="6"/>
        <v/>
      </c>
    </row>
    <row r="27" spans="1:106" ht="14.1" customHeight="1" x14ac:dyDescent="0.4">
      <c r="A27" s="1"/>
      <c r="B27" s="7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57" t="str">
        <f t="shared" si="10"/>
        <v/>
      </c>
      <c r="BK27" s="57"/>
      <c r="BL27" s="58" t="str">
        <f t="shared" si="0"/>
        <v/>
      </c>
      <c r="BM27" s="58"/>
      <c r="BN27" s="58"/>
      <c r="BO27" s="58"/>
      <c r="BP27" s="58"/>
      <c r="BQ27" s="58" t="str">
        <f t="shared" si="8"/>
        <v/>
      </c>
      <c r="BR27" s="58"/>
      <c r="BS27" s="58"/>
      <c r="BT27" s="58"/>
      <c r="BU27" s="58"/>
      <c r="BV27" s="58"/>
      <c r="BW27" s="57" t="str">
        <f t="shared" si="9"/>
        <v/>
      </c>
      <c r="BX27" s="57"/>
      <c r="BY27" s="57"/>
      <c r="BZ27" s="57"/>
      <c r="CA27" s="57"/>
      <c r="CB27" s="57"/>
      <c r="CC27" s="59"/>
      <c r="CD27" s="1"/>
      <c r="CL27" s="25"/>
      <c r="CM27" s="25" t="s">
        <v>52</v>
      </c>
      <c r="CN27" s="25" t="s">
        <v>85</v>
      </c>
      <c r="CO27" s="25">
        <v>1</v>
      </c>
      <c r="CP27" s="25"/>
      <c r="CQ27" s="25" t="s">
        <v>126</v>
      </c>
      <c r="CR27" s="25"/>
      <c r="CU27" s="26" t="str">
        <f>IF(AND(COUNTIF(CV$4:CV27,CV27)=1,CV27&lt;&gt;"nodata",CP27&lt;&gt;""),ROW(),"")</f>
        <v/>
      </c>
      <c r="CV27" s="24" t="str">
        <f t="shared" si="7"/>
        <v>nodata</v>
      </c>
      <c r="CW27" s="24" t="str">
        <f t="shared" si="1"/>
        <v>nodata</v>
      </c>
      <c r="CX27" s="24" t="str">
        <f t="shared" si="2"/>
        <v/>
      </c>
      <c r="CY27" s="24" t="str">
        <f t="shared" si="3"/>
        <v/>
      </c>
      <c r="CZ27" s="24" t="str">
        <f t="shared" si="4"/>
        <v/>
      </c>
      <c r="DA27" s="24" t="str">
        <f t="shared" si="5"/>
        <v/>
      </c>
      <c r="DB27" s="24" t="str">
        <f t="shared" si="6"/>
        <v/>
      </c>
    </row>
    <row r="28" spans="1:106" ht="14.1" customHeight="1" x14ac:dyDescent="0.4">
      <c r="A28" s="1"/>
      <c r="B28" s="7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57" t="str">
        <f t="shared" si="10"/>
        <v/>
      </c>
      <c r="BK28" s="57"/>
      <c r="BL28" s="58" t="str">
        <f t="shared" si="0"/>
        <v/>
      </c>
      <c r="BM28" s="58"/>
      <c r="BN28" s="58"/>
      <c r="BO28" s="58"/>
      <c r="BP28" s="58"/>
      <c r="BQ28" s="58" t="str">
        <f t="shared" si="8"/>
        <v/>
      </c>
      <c r="BR28" s="58"/>
      <c r="BS28" s="58"/>
      <c r="BT28" s="58"/>
      <c r="BU28" s="58"/>
      <c r="BV28" s="58"/>
      <c r="BW28" s="57" t="str">
        <f t="shared" si="9"/>
        <v/>
      </c>
      <c r="BX28" s="57"/>
      <c r="BY28" s="57"/>
      <c r="BZ28" s="57"/>
      <c r="CA28" s="57"/>
      <c r="CB28" s="57"/>
      <c r="CC28" s="59"/>
      <c r="CD28" s="1"/>
      <c r="CL28" s="25"/>
      <c r="CM28" s="25" t="s">
        <v>53</v>
      </c>
      <c r="CN28" s="25">
        <v>1</v>
      </c>
      <c r="CO28" s="25">
        <v>1</v>
      </c>
      <c r="CP28" s="25" t="s">
        <v>109</v>
      </c>
      <c r="CQ28" s="25"/>
      <c r="CR28" s="25"/>
      <c r="CU28" s="26" t="str">
        <f>IF(AND(COUNTIF(CV$4:CV28,CV28)=1,CV28&lt;&gt;"nodata",CP28&lt;&gt;""),ROW(),"")</f>
        <v/>
      </c>
      <c r="CV28" s="24" t="str">
        <f t="shared" si="7"/>
        <v>nodata</v>
      </c>
      <c r="CW28" s="24" t="str">
        <f t="shared" si="1"/>
        <v>nodata</v>
      </c>
      <c r="CX28" s="24" t="str">
        <f t="shared" si="2"/>
        <v/>
      </c>
      <c r="CY28" s="24" t="str">
        <f t="shared" si="3"/>
        <v/>
      </c>
      <c r="CZ28" s="24" t="str">
        <f t="shared" si="4"/>
        <v/>
      </c>
      <c r="DA28" s="24" t="str">
        <f t="shared" si="5"/>
        <v/>
      </c>
      <c r="DB28" s="24" t="str">
        <f t="shared" si="6"/>
        <v/>
      </c>
    </row>
    <row r="29" spans="1:106" ht="14.1" customHeight="1" x14ac:dyDescent="0.4">
      <c r="A29" s="1"/>
      <c r="B29" s="7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57" t="str">
        <f t="shared" si="10"/>
        <v/>
      </c>
      <c r="BK29" s="57"/>
      <c r="BL29" s="58" t="str">
        <f t="shared" si="0"/>
        <v/>
      </c>
      <c r="BM29" s="58"/>
      <c r="BN29" s="58"/>
      <c r="BO29" s="58"/>
      <c r="BP29" s="58"/>
      <c r="BQ29" s="58" t="str">
        <f t="shared" si="8"/>
        <v/>
      </c>
      <c r="BR29" s="58"/>
      <c r="BS29" s="58"/>
      <c r="BT29" s="58"/>
      <c r="BU29" s="58"/>
      <c r="BV29" s="58"/>
      <c r="BW29" s="57" t="str">
        <f t="shared" si="9"/>
        <v/>
      </c>
      <c r="BX29" s="57"/>
      <c r="BY29" s="57"/>
      <c r="BZ29" s="57"/>
      <c r="CA29" s="57"/>
      <c r="CB29" s="57"/>
      <c r="CC29" s="59"/>
      <c r="CD29" s="1"/>
      <c r="CL29" s="25"/>
      <c r="CM29" s="25" t="s">
        <v>54</v>
      </c>
      <c r="CN29" s="25" t="s">
        <v>86</v>
      </c>
      <c r="CO29" s="25">
        <v>1</v>
      </c>
      <c r="CP29" s="25" t="s">
        <v>110</v>
      </c>
      <c r="CQ29" s="25"/>
      <c r="CR29" s="25"/>
      <c r="CU29" s="26" t="str">
        <f>IF(AND(COUNTIF(CV$4:CV29,CV29)=1,CV29&lt;&gt;"nodata",CP29&lt;&gt;""),ROW(),"")</f>
        <v/>
      </c>
      <c r="CV29" s="24" t="str">
        <f t="shared" si="7"/>
        <v xml:space="preserve">2 </v>
      </c>
      <c r="CW29" s="24" t="str">
        <f t="shared" si="1"/>
        <v>2</v>
      </c>
      <c r="CX29" s="24" t="str">
        <f t="shared" si="2"/>
        <v/>
      </c>
      <c r="CY29" s="24" t="str">
        <f t="shared" si="3"/>
        <v/>
      </c>
      <c r="CZ29" s="24" t="str">
        <f t="shared" si="4"/>
        <v/>
      </c>
      <c r="DA29" s="24" t="str">
        <f t="shared" si="5"/>
        <v/>
      </c>
      <c r="DB29" s="24" t="str">
        <f t="shared" si="6"/>
        <v/>
      </c>
    </row>
    <row r="30" spans="1:106" ht="14.1" customHeight="1" x14ac:dyDescent="0.4">
      <c r="A30" s="1"/>
      <c r="B30" s="7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57" t="str">
        <f t="shared" si="10"/>
        <v/>
      </c>
      <c r="BK30" s="57"/>
      <c r="BL30" s="58" t="str">
        <f t="shared" si="0"/>
        <v/>
      </c>
      <c r="BM30" s="58"/>
      <c r="BN30" s="58"/>
      <c r="BO30" s="58"/>
      <c r="BP30" s="58"/>
      <c r="BQ30" s="58" t="str">
        <f t="shared" si="8"/>
        <v/>
      </c>
      <c r="BR30" s="58"/>
      <c r="BS30" s="58"/>
      <c r="BT30" s="58"/>
      <c r="BU30" s="58"/>
      <c r="BV30" s="58"/>
      <c r="BW30" s="57" t="str">
        <f t="shared" si="9"/>
        <v/>
      </c>
      <c r="BX30" s="57"/>
      <c r="BY30" s="57"/>
      <c r="BZ30" s="57"/>
      <c r="CA30" s="57"/>
      <c r="CB30" s="57"/>
      <c r="CC30" s="59"/>
      <c r="CD30" s="1"/>
      <c r="CL30" s="25"/>
      <c r="CM30" s="25" t="s">
        <v>55</v>
      </c>
      <c r="CN30" s="25">
        <v>3</v>
      </c>
      <c r="CO30" s="25">
        <v>1</v>
      </c>
      <c r="CP30" s="25" t="s">
        <v>111</v>
      </c>
      <c r="CQ30" s="25"/>
      <c r="CR30" s="25"/>
      <c r="CU30" s="26" t="str">
        <f>IF(AND(COUNTIF(CV$4:CV30,CV30)=1,CV30&lt;&gt;"nodata",CP30&lt;&gt;""),ROW(),"")</f>
        <v/>
      </c>
      <c r="CV30" s="24" t="str">
        <f t="shared" si="7"/>
        <v>nodata</v>
      </c>
      <c r="CW30" s="24" t="str">
        <f t="shared" si="1"/>
        <v>nodata</v>
      </c>
      <c r="CX30" s="24" t="str">
        <f t="shared" si="2"/>
        <v/>
      </c>
      <c r="CY30" s="24" t="str">
        <f t="shared" si="3"/>
        <v/>
      </c>
      <c r="CZ30" s="24" t="str">
        <f t="shared" si="4"/>
        <v/>
      </c>
      <c r="DA30" s="24" t="str">
        <f t="shared" si="5"/>
        <v/>
      </c>
      <c r="DB30" s="24" t="str">
        <f t="shared" si="6"/>
        <v/>
      </c>
    </row>
    <row r="31" spans="1:106" ht="14.1" customHeight="1" x14ac:dyDescent="0.4">
      <c r="A31" s="1"/>
      <c r="B31" s="7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57" t="str">
        <f t="shared" si="10"/>
        <v/>
      </c>
      <c r="BK31" s="57"/>
      <c r="BL31" s="58" t="str">
        <f t="shared" si="0"/>
        <v/>
      </c>
      <c r="BM31" s="58"/>
      <c r="BN31" s="58"/>
      <c r="BO31" s="58"/>
      <c r="BP31" s="58"/>
      <c r="BQ31" s="58" t="str">
        <f t="shared" si="8"/>
        <v/>
      </c>
      <c r="BR31" s="58"/>
      <c r="BS31" s="58"/>
      <c r="BT31" s="58"/>
      <c r="BU31" s="58"/>
      <c r="BV31" s="58"/>
      <c r="BW31" s="57" t="str">
        <f t="shared" si="9"/>
        <v/>
      </c>
      <c r="BX31" s="57"/>
      <c r="BY31" s="57"/>
      <c r="BZ31" s="57"/>
      <c r="CA31" s="57"/>
      <c r="CB31" s="57"/>
      <c r="CC31" s="59"/>
      <c r="CD31" s="1"/>
      <c r="CL31" s="25"/>
      <c r="CM31" s="25" t="s">
        <v>56</v>
      </c>
      <c r="CN31" s="25">
        <v>4</v>
      </c>
      <c r="CO31" s="25">
        <v>1</v>
      </c>
      <c r="CP31" s="25" t="s">
        <v>112</v>
      </c>
      <c r="CQ31" s="25"/>
      <c r="CR31" s="25"/>
      <c r="CU31" s="26" t="str">
        <f>IF(AND(COUNTIF(CV$4:CV31,CV31)=1,CV31&lt;&gt;"nodata",CP31&lt;&gt;""),ROW(),"")</f>
        <v/>
      </c>
      <c r="CV31" s="24" t="str">
        <f t="shared" si="7"/>
        <v>nodata</v>
      </c>
      <c r="CW31" s="24" t="str">
        <f t="shared" si="1"/>
        <v>nodata</v>
      </c>
      <c r="CX31" s="24" t="str">
        <f t="shared" si="2"/>
        <v/>
      </c>
      <c r="CY31" s="24" t="str">
        <f t="shared" si="3"/>
        <v/>
      </c>
      <c r="CZ31" s="24" t="str">
        <f t="shared" si="4"/>
        <v/>
      </c>
      <c r="DA31" s="24" t="str">
        <f t="shared" si="5"/>
        <v/>
      </c>
      <c r="DB31" s="24" t="str">
        <f t="shared" si="6"/>
        <v/>
      </c>
    </row>
    <row r="32" spans="1:106" ht="14.1" customHeight="1" x14ac:dyDescent="0.4">
      <c r="A32" s="1"/>
      <c r="B32" s="7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57" t="str">
        <f t="shared" si="10"/>
        <v/>
      </c>
      <c r="BK32" s="57"/>
      <c r="BL32" s="58" t="str">
        <f t="shared" si="0"/>
        <v/>
      </c>
      <c r="BM32" s="58"/>
      <c r="BN32" s="58"/>
      <c r="BO32" s="58"/>
      <c r="BP32" s="58"/>
      <c r="BQ32" s="58" t="str">
        <f t="shared" si="8"/>
        <v/>
      </c>
      <c r="BR32" s="58"/>
      <c r="BS32" s="58"/>
      <c r="BT32" s="58"/>
      <c r="BU32" s="58"/>
      <c r="BV32" s="58"/>
      <c r="BW32" s="57" t="str">
        <f t="shared" si="9"/>
        <v/>
      </c>
      <c r="BX32" s="57"/>
      <c r="BY32" s="57"/>
      <c r="BZ32" s="57"/>
      <c r="CA32" s="57"/>
      <c r="CB32" s="57"/>
      <c r="CC32" s="59"/>
      <c r="CD32" s="1"/>
      <c r="CL32" s="25"/>
      <c r="CM32" s="25" t="s">
        <v>57</v>
      </c>
      <c r="CN32" s="25">
        <v>5</v>
      </c>
      <c r="CO32" s="25">
        <v>1</v>
      </c>
      <c r="CP32" s="25" t="s">
        <v>113</v>
      </c>
      <c r="CQ32" s="25"/>
      <c r="CR32" s="25"/>
      <c r="CU32" s="26" t="str">
        <f>IF(AND(COUNTIF(CV$4:CV32,CV32)=1,CV32&lt;&gt;"nodata",CP32&lt;&gt;""),ROW(),"")</f>
        <v/>
      </c>
      <c r="CV32" s="24" t="str">
        <f t="shared" si="7"/>
        <v>nodata</v>
      </c>
      <c r="CW32" s="24" t="str">
        <f t="shared" si="1"/>
        <v>nodata</v>
      </c>
      <c r="CX32" s="24" t="str">
        <f t="shared" si="2"/>
        <v/>
      </c>
      <c r="CY32" s="24" t="str">
        <f t="shared" si="3"/>
        <v/>
      </c>
      <c r="CZ32" s="24" t="str">
        <f t="shared" si="4"/>
        <v/>
      </c>
      <c r="DA32" s="24" t="str">
        <f t="shared" si="5"/>
        <v/>
      </c>
      <c r="DB32" s="24" t="str">
        <f t="shared" si="6"/>
        <v/>
      </c>
    </row>
    <row r="33" spans="1:106" ht="14.1" customHeight="1" x14ac:dyDescent="0.4">
      <c r="A33" s="1"/>
      <c r="B33" s="7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8"/>
      <c r="BJ33" s="57" t="str">
        <f t="shared" si="10"/>
        <v/>
      </c>
      <c r="BK33" s="57"/>
      <c r="BL33" s="58" t="str">
        <f t="shared" si="0"/>
        <v/>
      </c>
      <c r="BM33" s="58"/>
      <c r="BN33" s="58"/>
      <c r="BO33" s="58"/>
      <c r="BP33" s="58"/>
      <c r="BQ33" s="58" t="str">
        <f t="shared" si="8"/>
        <v/>
      </c>
      <c r="BR33" s="58"/>
      <c r="BS33" s="58"/>
      <c r="BT33" s="58"/>
      <c r="BU33" s="58"/>
      <c r="BV33" s="58"/>
      <c r="BW33" s="57" t="str">
        <f t="shared" si="9"/>
        <v/>
      </c>
      <c r="BX33" s="57"/>
      <c r="BY33" s="57"/>
      <c r="BZ33" s="57"/>
      <c r="CA33" s="57"/>
      <c r="CB33" s="57"/>
      <c r="CC33" s="59"/>
      <c r="CD33" s="1"/>
      <c r="CL33" s="25"/>
      <c r="CM33" s="25" t="s">
        <v>58</v>
      </c>
      <c r="CN33" s="25" t="s">
        <v>87</v>
      </c>
      <c r="CO33" s="25">
        <v>1</v>
      </c>
      <c r="CP33" s="25"/>
      <c r="CQ33" s="25" t="s">
        <v>127</v>
      </c>
      <c r="CR33" s="25"/>
      <c r="CU33" s="26" t="str">
        <f>IF(AND(COUNTIF(CV$4:CV33,CV33)=1,CV33&lt;&gt;"nodata",CP33&lt;&gt;""),ROW(),"")</f>
        <v/>
      </c>
      <c r="CV33" s="24" t="str">
        <f t="shared" si="7"/>
        <v>nodata</v>
      </c>
      <c r="CW33" s="24" t="str">
        <f t="shared" si="1"/>
        <v>nodata</v>
      </c>
      <c r="CX33" s="24" t="str">
        <f t="shared" si="2"/>
        <v/>
      </c>
      <c r="CY33" s="24" t="str">
        <f t="shared" si="3"/>
        <v/>
      </c>
      <c r="CZ33" s="24" t="str">
        <f t="shared" si="4"/>
        <v/>
      </c>
      <c r="DA33" s="24" t="str">
        <f t="shared" si="5"/>
        <v/>
      </c>
      <c r="DB33" s="24" t="str">
        <f t="shared" si="6"/>
        <v/>
      </c>
    </row>
    <row r="34" spans="1:106" ht="14.1" customHeight="1" x14ac:dyDescent="0.4">
      <c r="A34" s="1"/>
      <c r="B34" s="7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9"/>
      <c r="BF34" s="8"/>
      <c r="BG34" s="8"/>
      <c r="BH34" s="8"/>
      <c r="BI34" s="8"/>
      <c r="BJ34" s="57" t="str">
        <f t="shared" si="10"/>
        <v/>
      </c>
      <c r="BK34" s="57"/>
      <c r="BL34" s="58" t="str">
        <f t="shared" si="0"/>
        <v/>
      </c>
      <c r="BM34" s="58"/>
      <c r="BN34" s="58"/>
      <c r="BO34" s="58"/>
      <c r="BP34" s="58"/>
      <c r="BQ34" s="58" t="str">
        <f t="shared" si="8"/>
        <v/>
      </c>
      <c r="BR34" s="58"/>
      <c r="BS34" s="58"/>
      <c r="BT34" s="58"/>
      <c r="BU34" s="58"/>
      <c r="BV34" s="58"/>
      <c r="BW34" s="57" t="str">
        <f t="shared" si="9"/>
        <v/>
      </c>
      <c r="BX34" s="57"/>
      <c r="BY34" s="57"/>
      <c r="BZ34" s="57"/>
      <c r="CA34" s="57"/>
      <c r="CB34" s="57"/>
      <c r="CC34" s="59"/>
      <c r="CD34" s="1"/>
      <c r="CL34" s="25"/>
      <c r="CM34" s="25" t="s">
        <v>59</v>
      </c>
      <c r="CN34" s="25" t="s">
        <v>88</v>
      </c>
      <c r="CO34" s="25">
        <v>1</v>
      </c>
      <c r="CP34" s="25" t="s">
        <v>114</v>
      </c>
      <c r="CQ34" s="25"/>
      <c r="CR34" s="25"/>
      <c r="CU34" s="26" t="str">
        <f>IF(AND(COUNTIF(CV$4:CV34,CV34)=1,CV34&lt;&gt;"nodata",CP34&lt;&gt;""),ROW(),"")</f>
        <v/>
      </c>
      <c r="CV34" s="24" t="str">
        <f t="shared" si="7"/>
        <v xml:space="preserve">1 </v>
      </c>
      <c r="CW34" s="24" t="str">
        <f t="shared" si="1"/>
        <v>2</v>
      </c>
      <c r="CX34" s="24" t="str">
        <f t="shared" si="2"/>
        <v/>
      </c>
      <c r="CY34" s="24" t="str">
        <f t="shared" si="3"/>
        <v/>
      </c>
      <c r="CZ34" s="24" t="str">
        <f t="shared" si="4"/>
        <v/>
      </c>
      <c r="DA34" s="24" t="str">
        <f t="shared" si="5"/>
        <v/>
      </c>
      <c r="DB34" s="24" t="str">
        <f t="shared" si="6"/>
        <v/>
      </c>
    </row>
    <row r="35" spans="1:106" ht="14.1" customHeight="1" x14ac:dyDescent="0.4">
      <c r="A35" s="1"/>
      <c r="B35" s="7"/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8"/>
      <c r="BJ35" s="57" t="str">
        <f t="shared" si="10"/>
        <v/>
      </c>
      <c r="BK35" s="57"/>
      <c r="BL35" s="58" t="str">
        <f t="shared" si="0"/>
        <v/>
      </c>
      <c r="BM35" s="58"/>
      <c r="BN35" s="58"/>
      <c r="BO35" s="58"/>
      <c r="BP35" s="58"/>
      <c r="BQ35" s="58" t="str">
        <f t="shared" si="8"/>
        <v/>
      </c>
      <c r="BR35" s="58"/>
      <c r="BS35" s="58"/>
      <c r="BT35" s="58"/>
      <c r="BU35" s="58"/>
      <c r="BV35" s="58"/>
      <c r="BW35" s="57" t="str">
        <f t="shared" si="9"/>
        <v/>
      </c>
      <c r="BX35" s="57"/>
      <c r="BY35" s="57"/>
      <c r="BZ35" s="57"/>
      <c r="CA35" s="57"/>
      <c r="CB35" s="57"/>
      <c r="CC35" s="59"/>
      <c r="CD35" s="1"/>
      <c r="CL35" s="25"/>
      <c r="CM35" s="25" t="s">
        <v>60</v>
      </c>
      <c r="CN35" s="25" t="s">
        <v>89</v>
      </c>
      <c r="CO35" s="25">
        <v>1</v>
      </c>
      <c r="CP35" s="25" t="s">
        <v>115</v>
      </c>
      <c r="CQ35" s="25"/>
      <c r="CR35" s="25"/>
      <c r="CU35" s="26" t="str">
        <f>IF(AND(COUNTIF(CV$4:CV35,CV35)=1,CV35&lt;&gt;"nodata",CP35&lt;&gt;""),ROW(),"")</f>
        <v/>
      </c>
      <c r="CV35" s="24" t="str">
        <f t="shared" si="7"/>
        <v xml:space="preserve">2 </v>
      </c>
      <c r="CW35" s="24" t="str">
        <f t="shared" si="1"/>
        <v>3</v>
      </c>
      <c r="CX35" s="24" t="str">
        <f t="shared" si="2"/>
        <v/>
      </c>
      <c r="CY35" s="24" t="str">
        <f t="shared" si="3"/>
        <v/>
      </c>
      <c r="CZ35" s="24" t="str">
        <f t="shared" si="4"/>
        <v/>
      </c>
      <c r="DA35" s="24" t="str">
        <f t="shared" si="5"/>
        <v/>
      </c>
      <c r="DB35" s="24" t="str">
        <f t="shared" si="6"/>
        <v/>
      </c>
    </row>
    <row r="36" spans="1:106" ht="14.1" customHeight="1" x14ac:dyDescent="0.4">
      <c r="A36" s="1"/>
      <c r="B36" s="7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57" t="str">
        <f t="shared" si="10"/>
        <v/>
      </c>
      <c r="BK36" s="57"/>
      <c r="BL36" s="58" t="str">
        <f t="shared" si="0"/>
        <v/>
      </c>
      <c r="BM36" s="58"/>
      <c r="BN36" s="58"/>
      <c r="BO36" s="58"/>
      <c r="BP36" s="58"/>
      <c r="BQ36" s="58" t="str">
        <f t="shared" si="8"/>
        <v/>
      </c>
      <c r="BR36" s="58"/>
      <c r="BS36" s="58"/>
      <c r="BT36" s="58"/>
      <c r="BU36" s="58"/>
      <c r="BV36" s="58"/>
      <c r="BW36" s="57" t="str">
        <f t="shared" si="9"/>
        <v/>
      </c>
      <c r="BX36" s="57"/>
      <c r="BY36" s="57"/>
      <c r="BZ36" s="57"/>
      <c r="CA36" s="57"/>
      <c r="CB36" s="57"/>
      <c r="CC36" s="59"/>
      <c r="CD36" s="1"/>
      <c r="CL36" s="25"/>
      <c r="CM36" s="25" t="s">
        <v>61</v>
      </c>
      <c r="CN36" s="25" t="s">
        <v>90</v>
      </c>
      <c r="CO36" s="25">
        <v>1</v>
      </c>
      <c r="CP36" s="25" t="s">
        <v>116</v>
      </c>
      <c r="CQ36" s="25"/>
      <c r="CR36" s="25"/>
      <c r="CU36" s="26">
        <f>IF(AND(COUNTIF(CV$4:CV36,CV36)=1,CV36&lt;&gt;"nodata",CP36&lt;&gt;""),ROW(),"")</f>
        <v>36</v>
      </c>
      <c r="CV36" s="24" t="str">
        <f t="shared" si="7"/>
        <v xml:space="preserve">3 </v>
      </c>
      <c r="CW36" s="24" t="str">
        <f t="shared" si="1"/>
        <v>1</v>
      </c>
      <c r="CX36" s="24" t="str">
        <f t="shared" si="2"/>
        <v/>
      </c>
      <c r="CY36" s="24" t="str">
        <f t="shared" si="3"/>
        <v/>
      </c>
      <c r="CZ36" s="24" t="str">
        <f t="shared" si="4"/>
        <v/>
      </c>
      <c r="DA36" s="24" t="str">
        <f t="shared" si="5"/>
        <v/>
      </c>
      <c r="DB36" s="24" t="str">
        <f t="shared" si="6"/>
        <v/>
      </c>
    </row>
    <row r="37" spans="1:106" ht="14.1" customHeight="1" x14ac:dyDescent="0.4">
      <c r="A37" s="1"/>
      <c r="B37" s="7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8"/>
      <c r="BJ37" s="60" t="str">
        <f>CX38</f>
        <v/>
      </c>
      <c r="BK37" s="60"/>
      <c r="BL37" s="61" t="str">
        <f t="shared" si="0"/>
        <v/>
      </c>
      <c r="BM37" s="61"/>
      <c r="BN37" s="61"/>
      <c r="BO37" s="61"/>
      <c r="BP37" s="61"/>
      <c r="BQ37" s="61" t="str">
        <f t="shared" si="8"/>
        <v/>
      </c>
      <c r="BR37" s="61"/>
      <c r="BS37" s="61"/>
      <c r="BT37" s="61"/>
      <c r="BU37" s="61"/>
      <c r="BV37" s="61"/>
      <c r="BW37" s="60" t="str">
        <f t="shared" si="9"/>
        <v/>
      </c>
      <c r="BX37" s="60"/>
      <c r="BY37" s="60"/>
      <c r="BZ37" s="60"/>
      <c r="CA37" s="60"/>
      <c r="CB37" s="60"/>
      <c r="CC37" s="62"/>
      <c r="CD37" s="1"/>
      <c r="CL37" s="25"/>
      <c r="CM37" s="25" t="s">
        <v>62</v>
      </c>
      <c r="CN37" s="25" t="s">
        <v>91</v>
      </c>
      <c r="CO37" s="25">
        <v>1</v>
      </c>
      <c r="CP37" s="25" t="s">
        <v>117</v>
      </c>
      <c r="CQ37" s="25"/>
      <c r="CR37" s="25"/>
      <c r="CU37" s="26">
        <f>IF(AND(COUNTIF(CV$4:CV37,CV37)=1,CV37&lt;&gt;"nodata",CP37&lt;&gt;""),ROW(),"")</f>
        <v>37</v>
      </c>
      <c r="CV37" s="24" t="str">
        <f t="shared" si="7"/>
        <v xml:space="preserve">4 </v>
      </c>
      <c r="CW37" s="24" t="str">
        <f t="shared" si="1"/>
        <v>1</v>
      </c>
      <c r="CX37" s="24" t="str">
        <f t="shared" si="2"/>
        <v/>
      </c>
      <c r="CY37" s="24" t="str">
        <f t="shared" si="3"/>
        <v/>
      </c>
      <c r="CZ37" s="24" t="str">
        <f t="shared" si="4"/>
        <v/>
      </c>
      <c r="DA37" s="24" t="str">
        <f t="shared" si="5"/>
        <v/>
      </c>
      <c r="DB37" s="24" t="str">
        <f t="shared" si="6"/>
        <v/>
      </c>
    </row>
    <row r="38" spans="1:106" ht="14.1" customHeight="1" x14ac:dyDescent="0.4">
      <c r="A38" s="1"/>
      <c r="B38" s="33"/>
      <c r="C38" s="34"/>
      <c r="D38" s="35"/>
      <c r="E38" s="36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37"/>
      <c r="U38" s="37"/>
      <c r="V38" s="37"/>
      <c r="W38" s="37"/>
      <c r="X38" s="38"/>
      <c r="Y38" s="33"/>
      <c r="Z38" s="34"/>
      <c r="AA38" s="35"/>
      <c r="AB38" s="36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7"/>
      <c r="AU38" s="37"/>
      <c r="AV38" s="37"/>
      <c r="AW38" s="37"/>
      <c r="AX38" s="37"/>
      <c r="AY38" s="38"/>
      <c r="AZ38" s="10"/>
      <c r="BA38" s="11"/>
      <c r="BB38" s="11"/>
      <c r="BC38" s="11"/>
      <c r="BD38" s="12"/>
      <c r="BE38" s="50"/>
      <c r="BF38" s="51"/>
      <c r="BG38" s="51"/>
      <c r="BH38" s="51"/>
      <c r="BI38" s="51"/>
      <c r="BJ38" s="52"/>
      <c r="BK38" s="53"/>
      <c r="BL38" s="49" t="s">
        <v>5</v>
      </c>
      <c r="BM38" s="48"/>
      <c r="BN38" s="47" t="s">
        <v>11</v>
      </c>
      <c r="BO38" s="48"/>
      <c r="BP38" s="49" t="s">
        <v>4</v>
      </c>
      <c r="BQ38" s="47"/>
      <c r="BR38" s="47"/>
      <c r="BS38" s="47"/>
      <c r="BT38" s="48"/>
      <c r="BU38" s="49" t="s">
        <v>3</v>
      </c>
      <c r="BV38" s="47"/>
      <c r="BW38" s="48"/>
      <c r="BX38" s="49" t="s">
        <v>2</v>
      </c>
      <c r="BY38" s="47"/>
      <c r="BZ38" s="48"/>
      <c r="CA38" s="49" t="s">
        <v>1</v>
      </c>
      <c r="CB38" s="47"/>
      <c r="CC38" s="48"/>
      <c r="CD38" s="1"/>
      <c r="CL38" s="25"/>
      <c r="CM38" s="25" t="s">
        <v>63</v>
      </c>
      <c r="CN38" s="25" t="s">
        <v>92</v>
      </c>
      <c r="CO38" s="25">
        <v>1</v>
      </c>
      <c r="CP38" s="25" t="s">
        <v>118</v>
      </c>
      <c r="CQ38" s="25"/>
      <c r="CR38" s="25"/>
      <c r="CU38" s="26">
        <f>IF(AND(COUNTIF(CV$4:CV38,CV38)=1,CV38&lt;&gt;"nodata",CP38&lt;&gt;""),ROW(),"")</f>
        <v>38</v>
      </c>
      <c r="CV38" s="24" t="str">
        <f t="shared" si="7"/>
        <v xml:space="preserve">5 </v>
      </c>
      <c r="CW38" s="24" t="str">
        <f t="shared" si="1"/>
        <v>1</v>
      </c>
      <c r="CX38" s="24" t="str">
        <f t="shared" si="2"/>
        <v/>
      </c>
      <c r="CY38" s="24" t="str">
        <f t="shared" si="3"/>
        <v/>
      </c>
      <c r="CZ38" s="24" t="str">
        <f t="shared" si="4"/>
        <v/>
      </c>
      <c r="DA38" s="24" t="str">
        <f t="shared" si="5"/>
        <v/>
      </c>
      <c r="DB38" s="24" t="str">
        <f t="shared" si="6"/>
        <v/>
      </c>
    </row>
    <row r="39" spans="1:106" ht="14.1" customHeight="1" x14ac:dyDescent="0.4">
      <c r="A39" s="1"/>
      <c r="B39" s="33"/>
      <c r="C39" s="34"/>
      <c r="D39" s="35"/>
      <c r="E39" s="33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34"/>
      <c r="S39" s="34"/>
      <c r="T39" s="34"/>
      <c r="U39" s="34"/>
      <c r="V39" s="34"/>
      <c r="W39" s="34"/>
      <c r="X39" s="35"/>
      <c r="Y39" s="33"/>
      <c r="Z39" s="34"/>
      <c r="AA39" s="35"/>
      <c r="AB39" s="36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7"/>
      <c r="AU39" s="37"/>
      <c r="AV39" s="37"/>
      <c r="AW39" s="37"/>
      <c r="AX39" s="37"/>
      <c r="AY39" s="38"/>
      <c r="AZ39" s="13"/>
      <c r="BA39" s="14"/>
      <c r="BB39" s="14"/>
      <c r="BC39" s="14"/>
      <c r="BD39" s="15"/>
      <c r="BE39" s="54"/>
      <c r="BF39" s="55"/>
      <c r="BG39" s="55"/>
      <c r="BH39" s="55"/>
      <c r="BI39" s="55"/>
      <c r="BJ39" s="55"/>
      <c r="BK39" s="56"/>
      <c r="BL39" s="39" t="s">
        <v>6</v>
      </c>
      <c r="BM39" s="41"/>
      <c r="BN39" s="42"/>
      <c r="BO39" s="43"/>
      <c r="BP39" s="44">
        <f ca="1">TODAY()</f>
        <v>44712</v>
      </c>
      <c r="BQ39" s="45"/>
      <c r="BR39" s="45"/>
      <c r="BS39" s="45"/>
      <c r="BT39" s="46"/>
      <c r="BU39" s="39" t="s">
        <v>26</v>
      </c>
      <c r="BV39" s="40"/>
      <c r="BW39" s="41"/>
      <c r="BX39" s="39" t="s">
        <v>26</v>
      </c>
      <c r="BY39" s="40"/>
      <c r="BZ39" s="41"/>
      <c r="CA39" s="39" t="s">
        <v>25</v>
      </c>
      <c r="CB39" s="40"/>
      <c r="CC39" s="41"/>
      <c r="CD39" s="1"/>
      <c r="CU39" s="26" t="str">
        <f>IF(AND(COUNTIF(CV$4:CV39,CV39)=1,CV39&lt;&gt;"nodata",CP39&lt;&gt;""),ROW(),"")</f>
        <v/>
      </c>
      <c r="CV39" s="24" t="str">
        <f t="shared" si="7"/>
        <v>nodata</v>
      </c>
      <c r="CW39" s="24" t="str">
        <f t="shared" si="1"/>
        <v>nodata</v>
      </c>
      <c r="CX39" s="24" t="str">
        <f t="shared" si="2"/>
        <v/>
      </c>
      <c r="CY39" s="24" t="str">
        <f t="shared" si="3"/>
        <v/>
      </c>
      <c r="CZ39" s="24" t="str">
        <f t="shared" si="4"/>
        <v/>
      </c>
      <c r="DA39" s="24" t="str">
        <f t="shared" si="5"/>
        <v/>
      </c>
      <c r="DB39" s="24" t="str">
        <f t="shared" si="6"/>
        <v/>
      </c>
    </row>
    <row r="40" spans="1:106" ht="14.1" customHeight="1" x14ac:dyDescent="0.4">
      <c r="A40" s="1"/>
      <c r="B40" s="33"/>
      <c r="C40" s="34"/>
      <c r="D40" s="35"/>
      <c r="E40" s="36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7"/>
      <c r="X40" s="38"/>
      <c r="Y40" s="33"/>
      <c r="Z40" s="34"/>
      <c r="AA40" s="35"/>
      <c r="AB40" s="36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7"/>
      <c r="AU40" s="37"/>
      <c r="AV40" s="37"/>
      <c r="AW40" s="37"/>
      <c r="AX40" s="37"/>
      <c r="AY40" s="38"/>
      <c r="AZ40" s="16"/>
      <c r="BA40" s="17"/>
      <c r="BB40" s="17"/>
      <c r="BC40" s="17"/>
      <c r="BD40" s="18"/>
      <c r="BE40" s="30" t="s">
        <v>9</v>
      </c>
      <c r="BF40" s="31"/>
      <c r="BG40" s="31"/>
      <c r="BH40" s="31"/>
      <c r="BI40" s="31"/>
      <c r="BJ40" s="31"/>
      <c r="BK40" s="31"/>
      <c r="BL40" s="31"/>
      <c r="BM40" s="32"/>
      <c r="BN40" s="30" t="s">
        <v>7</v>
      </c>
      <c r="BO40" s="31"/>
      <c r="BP40" s="31"/>
      <c r="BQ40" s="31"/>
      <c r="BR40" s="31"/>
      <c r="BS40" s="31"/>
      <c r="BT40" s="31"/>
      <c r="BU40" s="31"/>
      <c r="BV40" s="31"/>
      <c r="BW40" s="32"/>
      <c r="BX40" s="30" t="s">
        <v>0</v>
      </c>
      <c r="BY40" s="31"/>
      <c r="BZ40" s="31"/>
      <c r="CA40" s="32"/>
      <c r="CB40" s="30" t="s">
        <v>10</v>
      </c>
      <c r="CC40" s="32"/>
      <c r="CD40" s="1"/>
      <c r="CU40" s="26" t="str">
        <f>IF(AND(COUNTIF(CV$4:CV40,CV40)=1,CV40&lt;&gt;"nodata",CP40&lt;&gt;""),ROW(),"")</f>
        <v/>
      </c>
      <c r="CV40" s="24" t="str">
        <f t="shared" si="7"/>
        <v>nodata</v>
      </c>
      <c r="CW40" s="24" t="str">
        <f t="shared" si="1"/>
        <v>nodata</v>
      </c>
      <c r="CX40" s="24" t="str">
        <f t="shared" si="2"/>
        <v/>
      </c>
      <c r="CY40" s="24" t="str">
        <f t="shared" si="3"/>
        <v/>
      </c>
      <c r="CZ40" s="24" t="str">
        <f t="shared" si="4"/>
        <v/>
      </c>
      <c r="DA40" s="24" t="str">
        <f t="shared" si="5"/>
        <v/>
      </c>
      <c r="DB40" s="24" t="str">
        <f t="shared" si="6"/>
        <v/>
      </c>
    </row>
    <row r="41" spans="1:106" ht="14.1" customHeight="1" x14ac:dyDescent="0.4">
      <c r="A41" s="1"/>
      <c r="B41" s="33"/>
      <c r="C41" s="34"/>
      <c r="D41" s="35"/>
      <c r="E41" s="36"/>
      <c r="F41" s="37"/>
      <c r="G41" s="37"/>
      <c r="H41" s="37"/>
      <c r="I41" s="37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7"/>
      <c r="X41" s="38"/>
      <c r="Y41" s="33"/>
      <c r="Z41" s="34"/>
      <c r="AA41" s="35"/>
      <c r="AB41" s="36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7"/>
      <c r="AU41" s="37"/>
      <c r="AV41" s="37"/>
      <c r="AW41" s="37"/>
      <c r="AX41" s="37"/>
      <c r="AY41" s="38"/>
      <c r="AZ41" s="19"/>
      <c r="BA41" s="20"/>
      <c r="BB41" s="20"/>
      <c r="BC41" s="20"/>
      <c r="BD41" s="21"/>
      <c r="BE41" s="39"/>
      <c r="BF41" s="40"/>
      <c r="BG41" s="40"/>
      <c r="BH41" s="40"/>
      <c r="BI41" s="40"/>
      <c r="BJ41" s="40"/>
      <c r="BK41" s="40"/>
      <c r="BL41" s="40"/>
      <c r="BM41" s="41"/>
      <c r="BN41" s="39" t="s">
        <v>135</v>
      </c>
      <c r="BO41" s="40"/>
      <c r="BP41" s="40"/>
      <c r="BQ41" s="40"/>
      <c r="BR41" s="40"/>
      <c r="BS41" s="40"/>
      <c r="BT41" s="40"/>
      <c r="BU41" s="40"/>
      <c r="BV41" s="40"/>
      <c r="BW41" s="41"/>
      <c r="BX41" s="39"/>
      <c r="BY41" s="40"/>
      <c r="BZ41" s="40"/>
      <c r="CA41" s="41"/>
      <c r="CB41" s="28">
        <v>0</v>
      </c>
      <c r="CC41" s="29"/>
      <c r="CD41" s="1"/>
      <c r="CU41" s="26" t="str">
        <f>IF(AND(COUNTIF(CV$4:CV41,CV41)=1,CV41&lt;&gt;"nodata",CP41&lt;&gt;""),ROW(),"")</f>
        <v/>
      </c>
      <c r="CV41" s="24" t="str">
        <f t="shared" si="7"/>
        <v>nodata</v>
      </c>
      <c r="CW41" s="24" t="str">
        <f t="shared" si="1"/>
        <v>nodata</v>
      </c>
      <c r="CX41" s="24" t="str">
        <f t="shared" si="2"/>
        <v/>
      </c>
      <c r="CY41" s="24" t="str">
        <f t="shared" si="3"/>
        <v/>
      </c>
      <c r="CZ41" s="24" t="str">
        <f t="shared" si="4"/>
        <v/>
      </c>
      <c r="DA41" s="24" t="str">
        <f t="shared" si="5"/>
        <v/>
      </c>
      <c r="DB41" s="24" t="str">
        <f t="shared" si="6"/>
        <v/>
      </c>
    </row>
    <row r="42" spans="1:106" ht="14.1" customHeight="1" x14ac:dyDescent="0.4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4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U42" s="26" t="str">
        <f>IF(AND(COUNTIF(CV$4:CV42,CV42)=1,CV42&lt;&gt;"nodata",CP42&lt;&gt;""),ROW(),"")</f>
        <v/>
      </c>
      <c r="CV42" s="24" t="str">
        <f t="shared" si="7"/>
        <v>nodata</v>
      </c>
      <c r="CW42" s="24" t="str">
        <f t="shared" si="1"/>
        <v>nodata</v>
      </c>
      <c r="CX42" s="24" t="str">
        <f t="shared" si="2"/>
        <v/>
      </c>
      <c r="CY42" s="24" t="str">
        <f t="shared" si="3"/>
        <v/>
      </c>
      <c r="CZ42" s="24" t="str">
        <f t="shared" si="4"/>
        <v/>
      </c>
      <c r="DA42" s="24" t="str">
        <f t="shared" si="5"/>
        <v/>
      </c>
      <c r="DB42" s="24" t="str">
        <f t="shared" si="6"/>
        <v/>
      </c>
    </row>
    <row r="43" spans="1:106" ht="14.1" customHeight="1" x14ac:dyDescent="0.4">
      <c r="CU43" s="26" t="str">
        <f>IF(AND(COUNTIF(CV$4:CV43,CV43)=1,CV43&lt;&gt;"nodata",CP43&lt;&gt;""),ROW(),"")</f>
        <v/>
      </c>
      <c r="CV43" s="24" t="str">
        <f t="shared" si="7"/>
        <v>nodata</v>
      </c>
      <c r="CW43" s="24" t="str">
        <f t="shared" si="1"/>
        <v>nodata</v>
      </c>
      <c r="CX43" s="24" t="str">
        <f t="shared" si="2"/>
        <v/>
      </c>
      <c r="CY43" s="24" t="str">
        <f t="shared" si="3"/>
        <v/>
      </c>
      <c r="CZ43" s="24" t="str">
        <f t="shared" si="4"/>
        <v/>
      </c>
      <c r="DA43" s="24" t="str">
        <f t="shared" si="5"/>
        <v/>
      </c>
      <c r="DB43" s="24" t="str">
        <f t="shared" si="6"/>
        <v/>
      </c>
    </row>
    <row r="44" spans="1:106" ht="14.1" customHeight="1" x14ac:dyDescent="0.4">
      <c r="CU44" s="26" t="str">
        <f>IF(AND(COUNTIF(CV$4:CV44,CV44)=1,CV44&lt;&gt;"nodata",CP44&lt;&gt;""),ROW(),"")</f>
        <v/>
      </c>
      <c r="CV44" s="24" t="str">
        <f t="shared" si="7"/>
        <v>nodata</v>
      </c>
      <c r="CW44" s="24" t="str">
        <f t="shared" si="1"/>
        <v>nodata</v>
      </c>
      <c r="CX44" s="24" t="str">
        <f t="shared" si="2"/>
        <v/>
      </c>
      <c r="CY44" s="24" t="str">
        <f t="shared" si="3"/>
        <v/>
      </c>
      <c r="CZ44" s="24" t="str">
        <f t="shared" si="4"/>
        <v/>
      </c>
      <c r="DA44" s="24" t="str">
        <f t="shared" si="5"/>
        <v/>
      </c>
      <c r="DB44" s="24" t="str">
        <f t="shared" si="6"/>
        <v/>
      </c>
    </row>
    <row r="45" spans="1:106" ht="14.1" customHeight="1" x14ac:dyDescent="0.4">
      <c r="CU45" s="26" t="str">
        <f>IF(AND(COUNTIF(CV$4:CV45,CV45)=1,CV45&lt;&gt;"nodata",CP45&lt;&gt;""),ROW(),"")</f>
        <v/>
      </c>
      <c r="CV45" s="24" t="str">
        <f t="shared" si="7"/>
        <v>nodata</v>
      </c>
      <c r="CW45" s="24" t="str">
        <f t="shared" si="1"/>
        <v>nodata</v>
      </c>
      <c r="CX45" s="24" t="str">
        <f t="shared" si="2"/>
        <v/>
      </c>
      <c r="CY45" s="24" t="str">
        <f t="shared" si="3"/>
        <v/>
      </c>
      <c r="CZ45" s="24" t="str">
        <f t="shared" si="4"/>
        <v/>
      </c>
      <c r="DA45" s="24" t="str">
        <f t="shared" si="5"/>
        <v/>
      </c>
      <c r="DB45" s="24" t="str">
        <f t="shared" si="6"/>
        <v/>
      </c>
    </row>
    <row r="46" spans="1:106" ht="14.1" customHeight="1" x14ac:dyDescent="0.4">
      <c r="CU46" s="26" t="str">
        <f>IF(AND(COUNTIF(CV$4:CV46,CV46)=1,CV46&lt;&gt;"nodata",CP46&lt;&gt;""),ROW(),"")</f>
        <v/>
      </c>
      <c r="CV46" s="24" t="str">
        <f t="shared" si="7"/>
        <v>nodata</v>
      </c>
      <c r="CW46" s="24" t="str">
        <f t="shared" si="1"/>
        <v>nodata</v>
      </c>
      <c r="CX46" s="24" t="str">
        <f t="shared" si="2"/>
        <v/>
      </c>
      <c r="CY46" s="24" t="str">
        <f t="shared" si="3"/>
        <v/>
      </c>
      <c r="CZ46" s="24" t="str">
        <f t="shared" si="4"/>
        <v/>
      </c>
      <c r="DA46" s="24" t="str">
        <f t="shared" si="5"/>
        <v/>
      </c>
      <c r="DB46" s="24" t="str">
        <f t="shared" si="6"/>
        <v/>
      </c>
    </row>
    <row r="47" spans="1:106" ht="14.1" customHeight="1" x14ac:dyDescent="0.4">
      <c r="CU47" s="26" t="str">
        <f>IF(AND(COUNTIF(CV$4:CV47,CV47)=1,CV47&lt;&gt;"nodata",CP47&lt;&gt;""),ROW(),"")</f>
        <v/>
      </c>
      <c r="CV47" s="24" t="str">
        <f t="shared" si="7"/>
        <v>nodata</v>
      </c>
      <c r="CW47" s="24" t="str">
        <f t="shared" si="1"/>
        <v>nodata</v>
      </c>
      <c r="CX47" s="24" t="str">
        <f t="shared" si="2"/>
        <v/>
      </c>
      <c r="CY47" s="24" t="str">
        <f t="shared" si="3"/>
        <v/>
      </c>
      <c r="CZ47" s="24" t="str">
        <f t="shared" si="4"/>
        <v/>
      </c>
      <c r="DA47" s="24" t="str">
        <f t="shared" si="5"/>
        <v/>
      </c>
      <c r="DB47" s="24" t="str">
        <f t="shared" si="6"/>
        <v/>
      </c>
    </row>
    <row r="48" spans="1:106" ht="14.1" customHeight="1" x14ac:dyDescent="0.4">
      <c r="CU48" s="26" t="str">
        <f>IF(AND(COUNTIF(CV$4:CV48,CV48)=1,CV48&lt;&gt;"nodata",CP48&lt;&gt;""),ROW(),"")</f>
        <v/>
      </c>
      <c r="CV48" s="24" t="str">
        <f t="shared" si="7"/>
        <v>nodata</v>
      </c>
      <c r="CW48" s="24" t="str">
        <f t="shared" si="1"/>
        <v>nodata</v>
      </c>
      <c r="CX48" s="24" t="str">
        <f t="shared" si="2"/>
        <v/>
      </c>
      <c r="CY48" s="24" t="str">
        <f t="shared" si="3"/>
        <v/>
      </c>
      <c r="CZ48" s="24" t="str">
        <f t="shared" si="4"/>
        <v/>
      </c>
      <c r="DA48" s="24" t="str">
        <f t="shared" si="5"/>
        <v/>
      </c>
      <c r="DB48" s="24" t="str">
        <f t="shared" si="6"/>
        <v/>
      </c>
    </row>
    <row r="49" spans="99:106" ht="14.1" customHeight="1" x14ac:dyDescent="0.4">
      <c r="CU49" s="26" t="str">
        <f>IF(AND(COUNTIF(CV$4:CV49,CV49)=1,CV49&lt;&gt;"nodata",CP49&lt;&gt;""),ROW(),"")</f>
        <v/>
      </c>
      <c r="CV49" s="24" t="str">
        <f t="shared" si="7"/>
        <v>nodata</v>
      </c>
      <c r="CW49" s="24" t="str">
        <f t="shared" si="1"/>
        <v>nodata</v>
      </c>
      <c r="CX49" s="24" t="str">
        <f t="shared" si="2"/>
        <v/>
      </c>
      <c r="CY49" s="24" t="str">
        <f t="shared" si="3"/>
        <v/>
      </c>
      <c r="CZ49" s="24" t="str">
        <f t="shared" si="4"/>
        <v/>
      </c>
      <c r="DA49" s="24" t="str">
        <f t="shared" si="5"/>
        <v/>
      </c>
      <c r="DB49" s="24" t="str">
        <f t="shared" si="6"/>
        <v/>
      </c>
    </row>
    <row r="50" spans="99:106" ht="14.1" customHeight="1" x14ac:dyDescent="0.4">
      <c r="CU50" s="26" t="str">
        <f>IF(AND(COUNTIF(CV$4:CV50,CV50)=1,CV50&lt;&gt;"nodata",CP50&lt;&gt;""),ROW(),"")</f>
        <v/>
      </c>
      <c r="CV50" s="24" t="str">
        <f t="shared" si="7"/>
        <v>nodata</v>
      </c>
      <c r="CW50" s="24" t="str">
        <f t="shared" si="1"/>
        <v>nodata</v>
      </c>
      <c r="CX50" s="24" t="str">
        <f t="shared" si="2"/>
        <v/>
      </c>
      <c r="CY50" s="24" t="str">
        <f t="shared" si="3"/>
        <v/>
      </c>
      <c r="CZ50" s="24" t="str">
        <f t="shared" si="4"/>
        <v/>
      </c>
      <c r="DA50" s="24" t="str">
        <f t="shared" si="5"/>
        <v/>
      </c>
      <c r="DB50" s="24" t="str">
        <f t="shared" si="6"/>
        <v/>
      </c>
    </row>
    <row r="51" spans="99:106" ht="14.1" customHeight="1" x14ac:dyDescent="0.4">
      <c r="CU51" s="26" t="str">
        <f>IF(AND(COUNTIF(CV$4:CV51,CV51)=1,CV51&lt;&gt;"nodata",CP51&lt;&gt;""),ROW(),"")</f>
        <v/>
      </c>
      <c r="CV51" s="24" t="str">
        <f t="shared" si="7"/>
        <v>nodata</v>
      </c>
      <c r="CW51" s="24" t="str">
        <f t="shared" si="1"/>
        <v>nodata</v>
      </c>
      <c r="CX51" s="24" t="str">
        <f t="shared" si="2"/>
        <v/>
      </c>
      <c r="CY51" s="24" t="str">
        <f t="shared" si="3"/>
        <v/>
      </c>
      <c r="CZ51" s="24" t="str">
        <f t="shared" si="4"/>
        <v/>
      </c>
      <c r="DA51" s="24" t="str">
        <f t="shared" si="5"/>
        <v/>
      </c>
      <c r="DB51" s="24" t="str">
        <f t="shared" si="6"/>
        <v/>
      </c>
    </row>
    <row r="52" spans="99:106" ht="14.1" customHeight="1" x14ac:dyDescent="0.4">
      <c r="CU52" s="26" t="str">
        <f>IF(AND(COUNTIF(CV$4:CV52,CV52)=1,CV52&lt;&gt;"nodata",CP52&lt;&gt;""),ROW(),"")</f>
        <v/>
      </c>
      <c r="CV52" s="24" t="str">
        <f t="shared" si="7"/>
        <v>nodata</v>
      </c>
      <c r="CW52" s="24" t="str">
        <f t="shared" si="1"/>
        <v>nodata</v>
      </c>
      <c r="CX52" s="24" t="str">
        <f t="shared" si="2"/>
        <v/>
      </c>
      <c r="CY52" s="24" t="str">
        <f t="shared" si="3"/>
        <v/>
      </c>
      <c r="CZ52" s="24" t="str">
        <f t="shared" si="4"/>
        <v/>
      </c>
      <c r="DA52" s="24" t="str">
        <f t="shared" si="5"/>
        <v/>
      </c>
      <c r="DB52" s="24" t="str">
        <f t="shared" si="6"/>
        <v/>
      </c>
    </row>
    <row r="53" spans="99:106" ht="14.1" customHeight="1" x14ac:dyDescent="0.4">
      <c r="CU53" s="26" t="str">
        <f>IF(AND(COUNTIF(CV$4:CV53,CV53)=1,CV53&lt;&gt;"nodata",CP53&lt;&gt;""),ROW(),"")</f>
        <v/>
      </c>
      <c r="CV53" s="24" t="str">
        <f t="shared" si="7"/>
        <v>nodata</v>
      </c>
      <c r="CW53" s="24" t="str">
        <f t="shared" si="1"/>
        <v>nodata</v>
      </c>
      <c r="CX53" s="24" t="str">
        <f t="shared" si="2"/>
        <v/>
      </c>
      <c r="CY53" s="24" t="str">
        <f t="shared" si="3"/>
        <v/>
      </c>
      <c r="CZ53" s="24" t="str">
        <f t="shared" si="4"/>
        <v/>
      </c>
      <c r="DA53" s="24" t="str">
        <f t="shared" si="5"/>
        <v/>
      </c>
      <c r="DB53" s="24" t="str">
        <f t="shared" si="6"/>
        <v/>
      </c>
    </row>
    <row r="54" spans="99:106" ht="14.1" customHeight="1" x14ac:dyDescent="0.4">
      <c r="CU54" s="26" t="str">
        <f>IF(AND(COUNTIF(CV$4:CV54,CV54)=1,CV54&lt;&gt;"nodata",CP54&lt;&gt;""),ROW(),"")</f>
        <v/>
      </c>
      <c r="CV54" s="24" t="str">
        <f t="shared" si="7"/>
        <v>nodata</v>
      </c>
      <c r="CW54" s="24" t="str">
        <f t="shared" si="1"/>
        <v>nodata</v>
      </c>
      <c r="CX54" s="24" t="str">
        <f t="shared" si="2"/>
        <v/>
      </c>
      <c r="CY54" s="24" t="str">
        <f t="shared" si="3"/>
        <v/>
      </c>
      <c r="CZ54" s="24" t="str">
        <f t="shared" si="4"/>
        <v/>
      </c>
      <c r="DA54" s="24" t="str">
        <f t="shared" si="5"/>
        <v/>
      </c>
      <c r="DB54" s="24" t="str">
        <f t="shared" si="6"/>
        <v/>
      </c>
    </row>
    <row r="55" spans="99:106" ht="14.1" customHeight="1" x14ac:dyDescent="0.4">
      <c r="CU55" s="26" t="str">
        <f>IF(AND(COUNTIF(CV$4:CV55,CV55)=1,CV55&lt;&gt;"nodata",CP55&lt;&gt;""),ROW(),"")</f>
        <v/>
      </c>
      <c r="CV55" s="24" t="str">
        <f t="shared" si="7"/>
        <v>nodata</v>
      </c>
      <c r="CW55" s="24" t="str">
        <f t="shared" si="1"/>
        <v>nodata</v>
      </c>
      <c r="CX55" s="24" t="str">
        <f t="shared" si="2"/>
        <v/>
      </c>
      <c r="CY55" s="24" t="str">
        <f t="shared" si="3"/>
        <v/>
      </c>
      <c r="CZ55" s="24" t="str">
        <f t="shared" si="4"/>
        <v/>
      </c>
      <c r="DA55" s="24" t="str">
        <f t="shared" si="5"/>
        <v/>
      </c>
      <c r="DB55" s="24" t="str">
        <f t="shared" si="6"/>
        <v/>
      </c>
    </row>
    <row r="56" spans="99:106" ht="14.1" customHeight="1" x14ac:dyDescent="0.4">
      <c r="CU56" s="26" t="str">
        <f>IF(AND(COUNTIF(CV$4:CV56,CV56)=1,CV56&lt;&gt;"nodata",CP56&lt;&gt;""),ROW(),"")</f>
        <v/>
      </c>
      <c r="CV56" s="24" t="str">
        <f t="shared" si="7"/>
        <v>nodata</v>
      </c>
      <c r="CW56" s="24" t="str">
        <f t="shared" si="1"/>
        <v>nodata</v>
      </c>
      <c r="CX56" s="24" t="str">
        <f t="shared" si="2"/>
        <v/>
      </c>
      <c r="CY56" s="24" t="str">
        <f t="shared" si="3"/>
        <v/>
      </c>
      <c r="CZ56" s="24" t="str">
        <f t="shared" si="4"/>
        <v/>
      </c>
      <c r="DA56" s="24" t="str">
        <f t="shared" si="5"/>
        <v/>
      </c>
      <c r="DB56" s="24" t="str">
        <f t="shared" si="6"/>
        <v/>
      </c>
    </row>
    <row r="57" spans="99:106" ht="14.1" customHeight="1" x14ac:dyDescent="0.4">
      <c r="CU57" s="26" t="str">
        <f>IF(AND(COUNTIF(CV$4:CV57,CV57)=1,CV57&lt;&gt;"nodata",CP57&lt;&gt;""),ROW(),"")</f>
        <v/>
      </c>
      <c r="CV57" s="24" t="str">
        <f t="shared" si="7"/>
        <v>nodata</v>
      </c>
      <c r="CW57" s="24" t="str">
        <f t="shared" si="1"/>
        <v>nodata</v>
      </c>
      <c r="CX57" s="24" t="str">
        <f t="shared" si="2"/>
        <v/>
      </c>
      <c r="CY57" s="24" t="str">
        <f t="shared" si="3"/>
        <v/>
      </c>
      <c r="CZ57" s="24" t="str">
        <f t="shared" si="4"/>
        <v/>
      </c>
      <c r="DA57" s="24" t="str">
        <f t="shared" si="5"/>
        <v/>
      </c>
      <c r="DB57" s="24" t="str">
        <f t="shared" si="6"/>
        <v/>
      </c>
    </row>
    <row r="58" spans="99:106" ht="14.1" customHeight="1" x14ac:dyDescent="0.4">
      <c r="CU58" s="26" t="str">
        <f>IF(AND(COUNTIF(CV$4:CV58,CV58)=1,CV58&lt;&gt;"nodata",CP58&lt;&gt;""),ROW(),"")</f>
        <v/>
      </c>
      <c r="CV58" s="24" t="str">
        <f t="shared" si="7"/>
        <v>nodata</v>
      </c>
      <c r="CW58" s="24" t="str">
        <f t="shared" si="1"/>
        <v>nodata</v>
      </c>
      <c r="CX58" s="24" t="str">
        <f t="shared" si="2"/>
        <v/>
      </c>
      <c r="CY58" s="24" t="str">
        <f t="shared" si="3"/>
        <v/>
      </c>
      <c r="CZ58" s="24" t="str">
        <f t="shared" si="4"/>
        <v/>
      </c>
      <c r="DA58" s="24" t="str">
        <f t="shared" si="5"/>
        <v/>
      </c>
      <c r="DB58" s="24" t="str">
        <f t="shared" si="6"/>
        <v/>
      </c>
    </row>
    <row r="59" spans="99:106" ht="14.1" customHeight="1" x14ac:dyDescent="0.4">
      <c r="CU59" s="26" t="str">
        <f>IF(AND(COUNTIF(CV$4:CV59,CV59)=1,CV59&lt;&gt;"nodata",CP59&lt;&gt;""),ROW(),"")</f>
        <v/>
      </c>
      <c r="CV59" s="24" t="str">
        <f t="shared" si="7"/>
        <v>nodata</v>
      </c>
      <c r="CW59" s="24" t="str">
        <f t="shared" si="1"/>
        <v>nodata</v>
      </c>
      <c r="CX59" s="24" t="str">
        <f t="shared" si="2"/>
        <v/>
      </c>
      <c r="CY59" s="24" t="str">
        <f t="shared" si="3"/>
        <v/>
      </c>
      <c r="CZ59" s="24" t="str">
        <f t="shared" si="4"/>
        <v/>
      </c>
      <c r="DA59" s="24" t="str">
        <f t="shared" si="5"/>
        <v/>
      </c>
      <c r="DB59" s="24" t="str">
        <f t="shared" si="6"/>
        <v/>
      </c>
    </row>
    <row r="60" spans="99:106" ht="14.1" customHeight="1" x14ac:dyDescent="0.4">
      <c r="CU60" s="26" t="str">
        <f>IF(AND(COUNTIF(CV$4:CV60,CV60)=1,CV60&lt;&gt;"nodata",CP60&lt;&gt;""),ROW(),"")</f>
        <v/>
      </c>
      <c r="CV60" s="24" t="str">
        <f t="shared" si="7"/>
        <v>nodata</v>
      </c>
      <c r="CW60" s="24" t="str">
        <f t="shared" si="1"/>
        <v>nodata</v>
      </c>
      <c r="CX60" s="24" t="str">
        <f t="shared" si="2"/>
        <v/>
      </c>
      <c r="CY60" s="24" t="str">
        <f t="shared" si="3"/>
        <v/>
      </c>
      <c r="CZ60" s="24" t="str">
        <f t="shared" si="4"/>
        <v/>
      </c>
      <c r="DA60" s="24" t="str">
        <f t="shared" si="5"/>
        <v/>
      </c>
      <c r="DB60" s="24" t="str">
        <f t="shared" si="6"/>
        <v/>
      </c>
    </row>
    <row r="61" spans="99:106" ht="14.1" customHeight="1" x14ac:dyDescent="0.4">
      <c r="CU61" s="26" t="str">
        <f>IF(AND(COUNTIF(CV$4:CV61,CV61)=1,CV61&lt;&gt;"nodata",CP61&lt;&gt;""),ROW(),"")</f>
        <v/>
      </c>
      <c r="CV61" s="24" t="str">
        <f t="shared" si="7"/>
        <v>nodata</v>
      </c>
      <c r="CW61" s="24" t="str">
        <f t="shared" si="1"/>
        <v>nodata</v>
      </c>
      <c r="CX61" s="24" t="str">
        <f t="shared" si="2"/>
        <v/>
      </c>
      <c r="CY61" s="24" t="str">
        <f t="shared" si="3"/>
        <v/>
      </c>
      <c r="CZ61" s="24" t="str">
        <f t="shared" si="4"/>
        <v/>
      </c>
      <c r="DA61" s="24" t="str">
        <f t="shared" si="5"/>
        <v/>
      </c>
      <c r="DB61" s="24" t="str">
        <f t="shared" si="6"/>
        <v/>
      </c>
    </row>
    <row r="62" spans="99:106" ht="14.1" customHeight="1" x14ac:dyDescent="0.4">
      <c r="CU62" s="26" t="str">
        <f>IF(AND(COUNTIF(CV$4:CV62,CV62)=1,CV62&lt;&gt;"nodata",CP62&lt;&gt;""),ROW(),"")</f>
        <v/>
      </c>
      <c r="CV62" s="24" t="str">
        <f t="shared" si="7"/>
        <v>nodata</v>
      </c>
      <c r="CW62" s="24" t="str">
        <f t="shared" si="1"/>
        <v>nodata</v>
      </c>
      <c r="CX62" s="24" t="str">
        <f t="shared" si="2"/>
        <v/>
      </c>
      <c r="CY62" s="24" t="str">
        <f t="shared" si="3"/>
        <v/>
      </c>
      <c r="CZ62" s="24" t="str">
        <f t="shared" si="4"/>
        <v/>
      </c>
      <c r="DA62" s="24" t="str">
        <f t="shared" si="5"/>
        <v/>
      </c>
      <c r="DB62" s="24" t="str">
        <f t="shared" si="6"/>
        <v/>
      </c>
    </row>
    <row r="63" spans="99:106" ht="14.1" customHeight="1" x14ac:dyDescent="0.4">
      <c r="CU63" s="26" t="str">
        <f>IF(AND(COUNTIF(CV$4:CV63,CV63)=1,CV63&lt;&gt;"nodata",CP63&lt;&gt;""),ROW(),"")</f>
        <v/>
      </c>
      <c r="CV63" s="24" t="str">
        <f t="shared" si="7"/>
        <v>nodata</v>
      </c>
      <c r="CW63" s="24" t="str">
        <f t="shared" si="1"/>
        <v>nodata</v>
      </c>
      <c r="CX63" s="24" t="str">
        <f t="shared" si="2"/>
        <v/>
      </c>
      <c r="CY63" s="24" t="str">
        <f t="shared" si="3"/>
        <v/>
      </c>
      <c r="CZ63" s="24" t="str">
        <f t="shared" si="4"/>
        <v/>
      </c>
      <c r="DA63" s="24" t="str">
        <f t="shared" si="5"/>
        <v/>
      </c>
      <c r="DB63" s="24" t="str">
        <f t="shared" si="6"/>
        <v/>
      </c>
    </row>
    <row r="64" spans="99:106" ht="14.1" customHeight="1" x14ac:dyDescent="0.4">
      <c r="CU64" s="26" t="str">
        <f>IF(AND(COUNTIF(CV$4:CV64,CV64)=1,CV64&lt;&gt;"nodata",CP64&lt;&gt;""),ROW(),"")</f>
        <v/>
      </c>
      <c r="CV64" s="24" t="str">
        <f t="shared" si="7"/>
        <v>nodata</v>
      </c>
      <c r="CW64" s="24" t="str">
        <f t="shared" si="1"/>
        <v>nodata</v>
      </c>
      <c r="CX64" s="24" t="str">
        <f t="shared" si="2"/>
        <v/>
      </c>
      <c r="CY64" s="24" t="str">
        <f t="shared" si="3"/>
        <v/>
      </c>
      <c r="CZ64" s="24" t="str">
        <f t="shared" si="4"/>
        <v/>
      </c>
      <c r="DA64" s="24" t="str">
        <f t="shared" si="5"/>
        <v/>
      </c>
      <c r="DB64" s="24" t="str">
        <f t="shared" si="6"/>
        <v/>
      </c>
    </row>
    <row r="65" spans="99:106" ht="14.1" customHeight="1" x14ac:dyDescent="0.4">
      <c r="CU65" s="26" t="str">
        <f>IF(AND(COUNTIF(CV$4:CV65,CV65)=1,CV65&lt;&gt;"nodata",CP65&lt;&gt;""),ROW(),"")</f>
        <v/>
      </c>
      <c r="CV65" s="24" t="str">
        <f t="shared" si="7"/>
        <v>nodata</v>
      </c>
      <c r="CW65" s="24" t="str">
        <f t="shared" si="1"/>
        <v>nodata</v>
      </c>
      <c r="CX65" s="24" t="str">
        <f t="shared" si="2"/>
        <v/>
      </c>
      <c r="CY65" s="24" t="str">
        <f t="shared" si="3"/>
        <v/>
      </c>
      <c r="CZ65" s="24" t="str">
        <f t="shared" si="4"/>
        <v/>
      </c>
      <c r="DA65" s="24" t="str">
        <f t="shared" si="5"/>
        <v/>
      </c>
      <c r="DB65" s="24" t="str">
        <f t="shared" si="6"/>
        <v/>
      </c>
    </row>
    <row r="66" spans="99:106" ht="14.1" customHeight="1" x14ac:dyDescent="0.4">
      <c r="CU66" s="26" t="str">
        <f>IF(AND(COUNTIF(CV$4:CV66,CV66)=1,CV66&lt;&gt;"nodata",CP66&lt;&gt;""),ROW(),"")</f>
        <v/>
      </c>
      <c r="CV66" s="24" t="str">
        <f t="shared" si="7"/>
        <v>nodata</v>
      </c>
      <c r="CW66" s="24" t="str">
        <f t="shared" si="1"/>
        <v>nodata</v>
      </c>
      <c r="CX66" s="24" t="str">
        <f t="shared" si="2"/>
        <v/>
      </c>
      <c r="CY66" s="24" t="str">
        <f t="shared" si="3"/>
        <v/>
      </c>
      <c r="CZ66" s="24" t="str">
        <f t="shared" si="4"/>
        <v/>
      </c>
      <c r="DA66" s="24" t="str">
        <f t="shared" si="5"/>
        <v/>
      </c>
      <c r="DB66" s="24" t="str">
        <f t="shared" si="6"/>
        <v/>
      </c>
    </row>
    <row r="67" spans="99:106" ht="14.1" customHeight="1" x14ac:dyDescent="0.4">
      <c r="CU67" s="26" t="str">
        <f>IF(AND(COUNTIF(CV$4:CV67,CV67)=1,CV67&lt;&gt;"nodata",CP67&lt;&gt;""),ROW(),"")</f>
        <v/>
      </c>
      <c r="CV67" s="24" t="str">
        <f t="shared" si="7"/>
        <v>nodata</v>
      </c>
      <c r="CW67" s="24" t="str">
        <f t="shared" si="1"/>
        <v>nodata</v>
      </c>
      <c r="CX67" s="24" t="str">
        <f t="shared" si="2"/>
        <v/>
      </c>
      <c r="CY67" s="24" t="str">
        <f t="shared" si="3"/>
        <v/>
      </c>
      <c r="CZ67" s="24" t="str">
        <f t="shared" si="4"/>
        <v/>
      </c>
      <c r="DA67" s="24" t="str">
        <f t="shared" si="5"/>
        <v/>
      </c>
      <c r="DB67" s="24" t="str">
        <f t="shared" si="6"/>
        <v/>
      </c>
    </row>
    <row r="68" spans="99:106" ht="14.1" customHeight="1" x14ac:dyDescent="0.4">
      <c r="CU68" s="26" t="str">
        <f>IF(AND(COUNTIF(CV$4:CV68,CV68)=1,CV68&lt;&gt;"nodata",CP68&lt;&gt;""),ROW(),"")</f>
        <v/>
      </c>
      <c r="CV68" s="24" t="str">
        <f t="shared" si="7"/>
        <v>nodata</v>
      </c>
      <c r="CW68" s="24" t="str">
        <f t="shared" si="1"/>
        <v>nodata</v>
      </c>
      <c r="CX68" s="24" t="str">
        <f t="shared" si="2"/>
        <v/>
      </c>
      <c r="CY68" s="24" t="str">
        <f t="shared" si="3"/>
        <v/>
      </c>
      <c r="CZ68" s="24" t="str">
        <f t="shared" si="4"/>
        <v/>
      </c>
      <c r="DA68" s="24" t="str">
        <f t="shared" si="5"/>
        <v/>
      </c>
      <c r="DB68" s="24" t="str">
        <f t="shared" si="6"/>
        <v/>
      </c>
    </row>
    <row r="69" spans="99:106" ht="14.1" customHeight="1" x14ac:dyDescent="0.4">
      <c r="CU69" s="26" t="str">
        <f>IF(AND(COUNTIF(CV$4:CV69,CV69)=1,CV69&lt;&gt;"nodata",CP69&lt;&gt;""),ROW(),"")</f>
        <v/>
      </c>
      <c r="CV69" s="24" t="str">
        <f t="shared" ref="CV69:CV104" si="11">IFERROR(LEFT($CN69,FIND("_",$CN69)-1),"nodata")</f>
        <v>nodata</v>
      </c>
      <c r="CW69" s="24" t="str">
        <f t="shared" ref="CW69:CW104" si="12">IFERROR(RIGHT($CN69,LEN(CN69)-FIND("_",$CN69)),"nodata")</f>
        <v>nodata</v>
      </c>
      <c r="CX69" s="24" t="str">
        <f t="shared" ref="CX69:CX104" si="13">IF(CY69="","",ROW()-3)</f>
        <v/>
      </c>
      <c r="CY69" s="24" t="str">
        <f t="shared" ref="CY69:CY104" si="14">IFERROR(IF(CV69="nodata","",SMALL(CU:CU,ROW()-3)),"")</f>
        <v/>
      </c>
      <c r="CZ69" s="24" t="str">
        <f t="shared" ref="CZ69:CZ104" si="15">IF(CY69="","",VLOOKUP(CY69,CU:CW,2,FALSE))</f>
        <v/>
      </c>
      <c r="DA69" s="24" t="str">
        <f t="shared" ref="DA69:DA103" si="16">IF(CY69="","",VLOOKUP(CY69,CU:CW,3,FALSE))</f>
        <v/>
      </c>
      <c r="DB69" s="24" t="str">
        <f t="shared" ref="DB69:DB104" si="17">IF(CY69="","",COUNTIF(CV:CV,CZ69))</f>
        <v/>
      </c>
    </row>
    <row r="70" spans="99:106" ht="14.1" customHeight="1" x14ac:dyDescent="0.4">
      <c r="CU70" s="26" t="str">
        <f>IF(AND(COUNTIF(CV$4:CV70,CV70)=1,CV70&lt;&gt;"nodata",CP70&lt;&gt;""),ROW(),"")</f>
        <v/>
      </c>
      <c r="CV70" s="24" t="str">
        <f t="shared" si="11"/>
        <v>nodata</v>
      </c>
      <c r="CW70" s="24" t="str">
        <f t="shared" si="12"/>
        <v>nodata</v>
      </c>
      <c r="CX70" s="24" t="str">
        <f t="shared" si="13"/>
        <v/>
      </c>
      <c r="CY70" s="24" t="str">
        <f t="shared" si="14"/>
        <v/>
      </c>
      <c r="CZ70" s="24" t="str">
        <f t="shared" si="15"/>
        <v/>
      </c>
      <c r="DA70" s="24" t="str">
        <f t="shared" si="16"/>
        <v/>
      </c>
      <c r="DB70" s="24" t="str">
        <f t="shared" si="17"/>
        <v/>
      </c>
    </row>
    <row r="71" spans="99:106" ht="14.1" customHeight="1" x14ac:dyDescent="0.4">
      <c r="CU71" s="26" t="str">
        <f>IF(AND(COUNTIF(CV$4:CV71,CV71)=1,CV71&lt;&gt;"nodata",CP71&lt;&gt;""),ROW(),"")</f>
        <v/>
      </c>
      <c r="CV71" s="24" t="str">
        <f t="shared" si="11"/>
        <v>nodata</v>
      </c>
      <c r="CW71" s="24" t="str">
        <f t="shared" si="12"/>
        <v>nodata</v>
      </c>
      <c r="CX71" s="24" t="str">
        <f t="shared" si="13"/>
        <v/>
      </c>
      <c r="CY71" s="24" t="str">
        <f t="shared" si="14"/>
        <v/>
      </c>
      <c r="CZ71" s="24" t="str">
        <f t="shared" si="15"/>
        <v/>
      </c>
      <c r="DA71" s="24" t="str">
        <f t="shared" si="16"/>
        <v/>
      </c>
      <c r="DB71" s="24" t="str">
        <f t="shared" si="17"/>
        <v/>
      </c>
    </row>
    <row r="72" spans="99:106" ht="14.1" customHeight="1" x14ac:dyDescent="0.4">
      <c r="CU72" s="26" t="str">
        <f>IF(AND(COUNTIF(CV$4:CV72,CV72)=1,CV72&lt;&gt;"nodata",CP72&lt;&gt;""),ROW(),"")</f>
        <v/>
      </c>
      <c r="CV72" s="24" t="str">
        <f t="shared" si="11"/>
        <v>nodata</v>
      </c>
      <c r="CW72" s="24" t="str">
        <f t="shared" si="12"/>
        <v>nodata</v>
      </c>
      <c r="CX72" s="24" t="str">
        <f t="shared" si="13"/>
        <v/>
      </c>
      <c r="CY72" s="24" t="str">
        <f t="shared" si="14"/>
        <v/>
      </c>
      <c r="CZ72" s="24" t="str">
        <f t="shared" si="15"/>
        <v/>
      </c>
      <c r="DA72" s="24" t="str">
        <f t="shared" si="16"/>
        <v/>
      </c>
      <c r="DB72" s="24" t="str">
        <f t="shared" si="17"/>
        <v/>
      </c>
    </row>
    <row r="73" spans="99:106" ht="14.1" customHeight="1" x14ac:dyDescent="0.4">
      <c r="CU73" s="26" t="str">
        <f>IF(AND(COUNTIF(CV$4:CV73,CV73)=1,CV73&lt;&gt;"nodata",CP73&lt;&gt;""),ROW(),"")</f>
        <v/>
      </c>
      <c r="CV73" s="24" t="str">
        <f t="shared" si="11"/>
        <v>nodata</v>
      </c>
      <c r="CW73" s="24" t="str">
        <f t="shared" si="12"/>
        <v>nodata</v>
      </c>
      <c r="CX73" s="24" t="str">
        <f t="shared" si="13"/>
        <v/>
      </c>
      <c r="CY73" s="24" t="str">
        <f t="shared" si="14"/>
        <v/>
      </c>
      <c r="CZ73" s="24" t="str">
        <f t="shared" si="15"/>
        <v/>
      </c>
      <c r="DA73" s="24" t="str">
        <f t="shared" si="16"/>
        <v/>
      </c>
      <c r="DB73" s="24" t="str">
        <f t="shared" si="17"/>
        <v/>
      </c>
    </row>
    <row r="74" spans="99:106" ht="14.1" customHeight="1" x14ac:dyDescent="0.4">
      <c r="CU74" s="26" t="str">
        <f>IF(AND(COUNTIF(CV$4:CV74,CV74)=1,CV74&lt;&gt;"nodata",CP74&lt;&gt;""),ROW(),"")</f>
        <v/>
      </c>
      <c r="CV74" s="24" t="str">
        <f t="shared" si="11"/>
        <v>nodata</v>
      </c>
      <c r="CW74" s="24" t="str">
        <f t="shared" si="12"/>
        <v>nodata</v>
      </c>
      <c r="CX74" s="24" t="str">
        <f t="shared" si="13"/>
        <v/>
      </c>
      <c r="CY74" s="24" t="str">
        <f t="shared" si="14"/>
        <v/>
      </c>
      <c r="CZ74" s="24" t="str">
        <f t="shared" si="15"/>
        <v/>
      </c>
      <c r="DA74" s="24" t="str">
        <f t="shared" si="16"/>
        <v/>
      </c>
      <c r="DB74" s="24" t="str">
        <f t="shared" si="17"/>
        <v/>
      </c>
    </row>
    <row r="75" spans="99:106" ht="14.1" customHeight="1" x14ac:dyDescent="0.4">
      <c r="CU75" s="26" t="str">
        <f>IF(AND(COUNTIF(CV$4:CV75,CV75)=1,CV75&lt;&gt;"nodata",CP75&lt;&gt;""),ROW(),"")</f>
        <v/>
      </c>
      <c r="CV75" s="24" t="str">
        <f t="shared" si="11"/>
        <v>nodata</v>
      </c>
      <c r="CW75" s="24" t="str">
        <f t="shared" si="12"/>
        <v>nodata</v>
      </c>
      <c r="CX75" s="24" t="str">
        <f t="shared" si="13"/>
        <v/>
      </c>
      <c r="CY75" s="24" t="str">
        <f t="shared" si="14"/>
        <v/>
      </c>
      <c r="CZ75" s="24" t="str">
        <f t="shared" si="15"/>
        <v/>
      </c>
      <c r="DA75" s="24" t="str">
        <f t="shared" si="16"/>
        <v/>
      </c>
      <c r="DB75" s="24" t="str">
        <f t="shared" si="17"/>
        <v/>
      </c>
    </row>
    <row r="76" spans="99:106" ht="14.1" customHeight="1" x14ac:dyDescent="0.4">
      <c r="CU76" s="26" t="str">
        <f>IF(AND(COUNTIF(CV$4:CV76,CV76)=1,CV76&lt;&gt;"nodata",CP76&lt;&gt;""),ROW(),"")</f>
        <v/>
      </c>
      <c r="CV76" s="24" t="str">
        <f t="shared" si="11"/>
        <v>nodata</v>
      </c>
      <c r="CW76" s="24" t="str">
        <f t="shared" si="12"/>
        <v>nodata</v>
      </c>
      <c r="CX76" s="24" t="str">
        <f t="shared" si="13"/>
        <v/>
      </c>
      <c r="CY76" s="24" t="str">
        <f t="shared" si="14"/>
        <v/>
      </c>
      <c r="CZ76" s="24" t="str">
        <f t="shared" si="15"/>
        <v/>
      </c>
      <c r="DA76" s="24" t="str">
        <f t="shared" si="16"/>
        <v/>
      </c>
      <c r="DB76" s="24" t="str">
        <f t="shared" si="17"/>
        <v/>
      </c>
    </row>
    <row r="77" spans="99:106" ht="14.1" customHeight="1" x14ac:dyDescent="0.4">
      <c r="CU77" s="26" t="str">
        <f>IF(AND(COUNTIF(CV$4:CV77,CV77)=1,CV77&lt;&gt;"nodata",CP77&lt;&gt;""),ROW(),"")</f>
        <v/>
      </c>
      <c r="CV77" s="24" t="str">
        <f t="shared" si="11"/>
        <v>nodata</v>
      </c>
      <c r="CW77" s="24" t="str">
        <f t="shared" si="12"/>
        <v>nodata</v>
      </c>
      <c r="CX77" s="24" t="str">
        <f t="shared" si="13"/>
        <v/>
      </c>
      <c r="CY77" s="24" t="str">
        <f t="shared" si="14"/>
        <v/>
      </c>
      <c r="CZ77" s="24" t="str">
        <f t="shared" si="15"/>
        <v/>
      </c>
      <c r="DA77" s="24" t="str">
        <f t="shared" si="16"/>
        <v/>
      </c>
      <c r="DB77" s="24" t="str">
        <f t="shared" si="17"/>
        <v/>
      </c>
    </row>
    <row r="78" spans="99:106" ht="14.1" customHeight="1" x14ac:dyDescent="0.4">
      <c r="CU78" s="26" t="str">
        <f>IF(AND(COUNTIF(CV$4:CV78,CV78)=1,CV78&lt;&gt;"nodata",CP78&lt;&gt;""),ROW(),"")</f>
        <v/>
      </c>
      <c r="CV78" s="24" t="str">
        <f t="shared" si="11"/>
        <v>nodata</v>
      </c>
      <c r="CW78" s="24" t="str">
        <f t="shared" si="12"/>
        <v>nodata</v>
      </c>
      <c r="CX78" s="24" t="str">
        <f t="shared" si="13"/>
        <v/>
      </c>
      <c r="CY78" s="24" t="str">
        <f t="shared" si="14"/>
        <v/>
      </c>
      <c r="CZ78" s="24" t="str">
        <f t="shared" si="15"/>
        <v/>
      </c>
      <c r="DA78" s="24" t="str">
        <f t="shared" si="16"/>
        <v/>
      </c>
      <c r="DB78" s="24" t="str">
        <f t="shared" si="17"/>
        <v/>
      </c>
    </row>
    <row r="79" spans="99:106" ht="14.1" customHeight="1" x14ac:dyDescent="0.4">
      <c r="CU79" s="26" t="str">
        <f>IF(AND(COUNTIF(CV$4:CV79,CV79)=1,CV79&lt;&gt;"nodata",CP79&lt;&gt;""),ROW(),"")</f>
        <v/>
      </c>
      <c r="CV79" s="24" t="str">
        <f t="shared" si="11"/>
        <v>nodata</v>
      </c>
      <c r="CW79" s="24" t="str">
        <f t="shared" si="12"/>
        <v>nodata</v>
      </c>
      <c r="CX79" s="24" t="str">
        <f t="shared" si="13"/>
        <v/>
      </c>
      <c r="CY79" s="24" t="str">
        <f t="shared" si="14"/>
        <v/>
      </c>
      <c r="CZ79" s="24" t="str">
        <f t="shared" si="15"/>
        <v/>
      </c>
      <c r="DA79" s="24" t="str">
        <f t="shared" si="16"/>
        <v/>
      </c>
      <c r="DB79" s="24" t="str">
        <f t="shared" si="17"/>
        <v/>
      </c>
    </row>
    <row r="80" spans="99:106" ht="14.1" customHeight="1" x14ac:dyDescent="0.4">
      <c r="CU80" s="26" t="str">
        <f>IF(AND(COUNTIF(CV$4:CV80,CV80)=1,CV80&lt;&gt;"nodata",CP80&lt;&gt;""),ROW(),"")</f>
        <v/>
      </c>
      <c r="CV80" s="24" t="str">
        <f t="shared" si="11"/>
        <v>nodata</v>
      </c>
      <c r="CW80" s="24" t="str">
        <f t="shared" si="12"/>
        <v>nodata</v>
      </c>
      <c r="CX80" s="24" t="str">
        <f t="shared" si="13"/>
        <v/>
      </c>
      <c r="CY80" s="24" t="str">
        <f t="shared" si="14"/>
        <v/>
      </c>
      <c r="CZ80" s="24" t="str">
        <f t="shared" si="15"/>
        <v/>
      </c>
      <c r="DA80" s="24" t="str">
        <f t="shared" si="16"/>
        <v/>
      </c>
      <c r="DB80" s="24" t="str">
        <f t="shared" si="17"/>
        <v/>
      </c>
    </row>
    <row r="81" spans="99:106" ht="14.1" customHeight="1" x14ac:dyDescent="0.4">
      <c r="CU81" s="26" t="str">
        <f>IF(AND(COUNTIF(CV$4:CV81,CV81)=1,CV81&lt;&gt;"nodata",CP81&lt;&gt;""),ROW(),"")</f>
        <v/>
      </c>
      <c r="CV81" s="24" t="str">
        <f t="shared" si="11"/>
        <v>nodata</v>
      </c>
      <c r="CW81" s="24" t="str">
        <f t="shared" si="12"/>
        <v>nodata</v>
      </c>
      <c r="CX81" s="24" t="str">
        <f t="shared" si="13"/>
        <v/>
      </c>
      <c r="CY81" s="24" t="str">
        <f t="shared" si="14"/>
        <v/>
      </c>
      <c r="CZ81" s="24" t="str">
        <f t="shared" si="15"/>
        <v/>
      </c>
      <c r="DA81" s="24" t="str">
        <f t="shared" si="16"/>
        <v/>
      </c>
      <c r="DB81" s="24" t="str">
        <f t="shared" si="17"/>
        <v/>
      </c>
    </row>
    <row r="82" spans="99:106" ht="14.1" customHeight="1" x14ac:dyDescent="0.4">
      <c r="CU82" s="26" t="str">
        <f>IF(AND(COUNTIF(CV$4:CV82,CV82)=1,CV82&lt;&gt;"nodata",CP82&lt;&gt;""),ROW(),"")</f>
        <v/>
      </c>
      <c r="CV82" s="24" t="str">
        <f t="shared" si="11"/>
        <v>nodata</v>
      </c>
      <c r="CW82" s="24" t="str">
        <f t="shared" si="12"/>
        <v>nodata</v>
      </c>
      <c r="CX82" s="24" t="str">
        <f t="shared" si="13"/>
        <v/>
      </c>
      <c r="CY82" s="24" t="str">
        <f t="shared" si="14"/>
        <v/>
      </c>
      <c r="CZ82" s="24" t="str">
        <f t="shared" si="15"/>
        <v/>
      </c>
      <c r="DA82" s="24" t="str">
        <f t="shared" si="16"/>
        <v/>
      </c>
      <c r="DB82" s="24" t="str">
        <f t="shared" si="17"/>
        <v/>
      </c>
    </row>
    <row r="83" spans="99:106" ht="14.1" customHeight="1" x14ac:dyDescent="0.4">
      <c r="CU83" s="26" t="str">
        <f>IF(AND(COUNTIF(CV$4:CV83,CV83)=1,CV83&lt;&gt;"nodata",CP83&lt;&gt;""),ROW(),"")</f>
        <v/>
      </c>
      <c r="CV83" s="24" t="str">
        <f t="shared" si="11"/>
        <v>nodata</v>
      </c>
      <c r="CW83" s="24" t="str">
        <f t="shared" si="12"/>
        <v>nodata</v>
      </c>
      <c r="CX83" s="24" t="str">
        <f t="shared" si="13"/>
        <v/>
      </c>
      <c r="CY83" s="24" t="str">
        <f t="shared" si="14"/>
        <v/>
      </c>
      <c r="CZ83" s="24" t="str">
        <f t="shared" si="15"/>
        <v/>
      </c>
      <c r="DA83" s="24" t="str">
        <f t="shared" si="16"/>
        <v/>
      </c>
      <c r="DB83" s="24" t="str">
        <f t="shared" si="17"/>
        <v/>
      </c>
    </row>
    <row r="84" spans="99:106" ht="14.1" customHeight="1" x14ac:dyDescent="0.4">
      <c r="CU84" s="26" t="str">
        <f>IF(AND(COUNTIF(CV$4:CV84,CV84)=1,CV84&lt;&gt;"nodata",CP84&lt;&gt;""),ROW(),"")</f>
        <v/>
      </c>
      <c r="CV84" s="24" t="str">
        <f t="shared" si="11"/>
        <v>nodata</v>
      </c>
      <c r="CW84" s="24" t="str">
        <f t="shared" si="12"/>
        <v>nodata</v>
      </c>
      <c r="CX84" s="24" t="str">
        <f t="shared" si="13"/>
        <v/>
      </c>
      <c r="CY84" s="24" t="str">
        <f t="shared" si="14"/>
        <v/>
      </c>
      <c r="CZ84" s="24" t="str">
        <f t="shared" si="15"/>
        <v/>
      </c>
      <c r="DA84" s="24" t="str">
        <f t="shared" si="16"/>
        <v/>
      </c>
      <c r="DB84" s="24" t="str">
        <f t="shared" si="17"/>
        <v/>
      </c>
    </row>
    <row r="85" spans="99:106" ht="14.1" customHeight="1" x14ac:dyDescent="0.4">
      <c r="CU85" s="26" t="str">
        <f>IF(AND(COUNTIF(CV$4:CV85,CV85)=1,CV85&lt;&gt;"nodata",CP85&lt;&gt;""),ROW(),"")</f>
        <v/>
      </c>
      <c r="CV85" s="24" t="str">
        <f t="shared" si="11"/>
        <v>nodata</v>
      </c>
      <c r="CW85" s="24" t="str">
        <f t="shared" si="12"/>
        <v>nodata</v>
      </c>
      <c r="CX85" s="24" t="str">
        <f t="shared" si="13"/>
        <v/>
      </c>
      <c r="CY85" s="24" t="str">
        <f t="shared" si="14"/>
        <v/>
      </c>
      <c r="CZ85" s="24" t="str">
        <f t="shared" si="15"/>
        <v/>
      </c>
      <c r="DA85" s="24" t="str">
        <f t="shared" si="16"/>
        <v/>
      </c>
      <c r="DB85" s="24" t="str">
        <f t="shared" si="17"/>
        <v/>
      </c>
    </row>
    <row r="86" spans="99:106" ht="14.1" customHeight="1" x14ac:dyDescent="0.4">
      <c r="CU86" s="26" t="str">
        <f>IF(AND(COUNTIF(CV$4:CV86,CV86)=1,CV86&lt;&gt;"nodata",CP86&lt;&gt;""),ROW(),"")</f>
        <v/>
      </c>
      <c r="CV86" s="24" t="str">
        <f t="shared" si="11"/>
        <v>nodata</v>
      </c>
      <c r="CW86" s="24" t="str">
        <f t="shared" si="12"/>
        <v>nodata</v>
      </c>
      <c r="CX86" s="24" t="str">
        <f t="shared" si="13"/>
        <v/>
      </c>
      <c r="CY86" s="24" t="str">
        <f t="shared" si="14"/>
        <v/>
      </c>
      <c r="CZ86" s="24" t="str">
        <f t="shared" si="15"/>
        <v/>
      </c>
      <c r="DA86" s="24" t="str">
        <f t="shared" si="16"/>
        <v/>
      </c>
      <c r="DB86" s="24" t="str">
        <f t="shared" si="17"/>
        <v/>
      </c>
    </row>
    <row r="87" spans="99:106" ht="14.1" customHeight="1" x14ac:dyDescent="0.4">
      <c r="CU87" s="26" t="str">
        <f>IF(AND(COUNTIF(CV$4:CV87,CV87)=1,CV87&lt;&gt;"nodata",CP87&lt;&gt;""),ROW(),"")</f>
        <v/>
      </c>
      <c r="CV87" s="24" t="str">
        <f t="shared" si="11"/>
        <v>nodata</v>
      </c>
      <c r="CW87" s="24" t="str">
        <f t="shared" si="12"/>
        <v>nodata</v>
      </c>
      <c r="CX87" s="24" t="str">
        <f t="shared" si="13"/>
        <v/>
      </c>
      <c r="CY87" s="24" t="str">
        <f t="shared" si="14"/>
        <v/>
      </c>
      <c r="CZ87" s="24" t="str">
        <f t="shared" si="15"/>
        <v/>
      </c>
      <c r="DA87" s="24" t="str">
        <f t="shared" si="16"/>
        <v/>
      </c>
      <c r="DB87" s="24" t="str">
        <f t="shared" si="17"/>
        <v/>
      </c>
    </row>
    <row r="88" spans="99:106" ht="14.1" customHeight="1" x14ac:dyDescent="0.4">
      <c r="CU88" s="26" t="str">
        <f>IF(AND(COUNTIF(CV$4:CV88,CV88)=1,CV88&lt;&gt;"nodata",CP88&lt;&gt;""),ROW(),"")</f>
        <v/>
      </c>
      <c r="CV88" s="24" t="str">
        <f t="shared" si="11"/>
        <v>nodata</v>
      </c>
      <c r="CW88" s="24" t="str">
        <f t="shared" si="12"/>
        <v>nodata</v>
      </c>
      <c r="CX88" s="24" t="str">
        <f t="shared" si="13"/>
        <v/>
      </c>
      <c r="CY88" s="24" t="str">
        <f t="shared" si="14"/>
        <v/>
      </c>
      <c r="CZ88" s="24" t="str">
        <f t="shared" si="15"/>
        <v/>
      </c>
      <c r="DA88" s="24" t="str">
        <f t="shared" si="16"/>
        <v/>
      </c>
      <c r="DB88" s="24" t="str">
        <f t="shared" si="17"/>
        <v/>
      </c>
    </row>
    <row r="89" spans="99:106" ht="14.1" customHeight="1" x14ac:dyDescent="0.4">
      <c r="CU89" s="26" t="str">
        <f>IF(AND(COUNTIF(CV$4:CV89,CV89)=1,CV89&lt;&gt;"nodata",CP89&lt;&gt;""),ROW(),"")</f>
        <v/>
      </c>
      <c r="CV89" s="24" t="str">
        <f t="shared" si="11"/>
        <v>nodata</v>
      </c>
      <c r="CW89" s="24" t="str">
        <f t="shared" si="12"/>
        <v>nodata</v>
      </c>
      <c r="CX89" s="24" t="str">
        <f t="shared" si="13"/>
        <v/>
      </c>
      <c r="CY89" s="24" t="str">
        <f t="shared" si="14"/>
        <v/>
      </c>
      <c r="CZ89" s="24" t="str">
        <f t="shared" si="15"/>
        <v/>
      </c>
      <c r="DA89" s="24" t="str">
        <f t="shared" si="16"/>
        <v/>
      </c>
      <c r="DB89" s="24" t="str">
        <f t="shared" si="17"/>
        <v/>
      </c>
    </row>
    <row r="90" spans="99:106" ht="14.1" customHeight="1" x14ac:dyDescent="0.4">
      <c r="CU90" s="26" t="str">
        <f>IF(AND(COUNTIF(CV$4:CV90,CV90)=1,CV90&lt;&gt;"nodata",CP90&lt;&gt;""),ROW(),"")</f>
        <v/>
      </c>
      <c r="CV90" s="24" t="str">
        <f t="shared" si="11"/>
        <v>nodata</v>
      </c>
      <c r="CW90" s="24" t="str">
        <f t="shared" si="12"/>
        <v>nodata</v>
      </c>
      <c r="CX90" s="24" t="str">
        <f t="shared" si="13"/>
        <v/>
      </c>
      <c r="CY90" s="24" t="str">
        <f t="shared" si="14"/>
        <v/>
      </c>
      <c r="CZ90" s="24" t="str">
        <f t="shared" si="15"/>
        <v/>
      </c>
      <c r="DA90" s="24" t="str">
        <f t="shared" si="16"/>
        <v/>
      </c>
      <c r="DB90" s="24" t="str">
        <f t="shared" si="17"/>
        <v/>
      </c>
    </row>
    <row r="91" spans="99:106" ht="14.1" customHeight="1" x14ac:dyDescent="0.4">
      <c r="CU91" s="26" t="str">
        <f>IF(AND(COUNTIF(CV$4:CV91,CV91)=1,CV91&lt;&gt;"nodata",CP91&lt;&gt;""),ROW(),"")</f>
        <v/>
      </c>
      <c r="CV91" s="24" t="str">
        <f t="shared" si="11"/>
        <v>nodata</v>
      </c>
      <c r="CW91" s="24" t="str">
        <f t="shared" si="12"/>
        <v>nodata</v>
      </c>
      <c r="CX91" s="24" t="str">
        <f t="shared" si="13"/>
        <v/>
      </c>
      <c r="CY91" s="24" t="str">
        <f t="shared" si="14"/>
        <v/>
      </c>
      <c r="CZ91" s="24" t="str">
        <f t="shared" si="15"/>
        <v/>
      </c>
      <c r="DA91" s="24" t="str">
        <f t="shared" si="16"/>
        <v/>
      </c>
      <c r="DB91" s="24" t="str">
        <f t="shared" si="17"/>
        <v/>
      </c>
    </row>
    <row r="92" spans="99:106" ht="14.1" customHeight="1" x14ac:dyDescent="0.4">
      <c r="CU92" s="26" t="str">
        <f>IF(AND(COUNTIF(CV$4:CV92,CV92)=1,CV92&lt;&gt;"nodata",CP92&lt;&gt;""),ROW(),"")</f>
        <v/>
      </c>
      <c r="CV92" s="24" t="str">
        <f t="shared" si="11"/>
        <v>nodata</v>
      </c>
      <c r="CW92" s="24" t="str">
        <f t="shared" si="12"/>
        <v>nodata</v>
      </c>
      <c r="CX92" s="24" t="str">
        <f t="shared" si="13"/>
        <v/>
      </c>
      <c r="CY92" s="24" t="str">
        <f t="shared" si="14"/>
        <v/>
      </c>
      <c r="CZ92" s="24" t="str">
        <f t="shared" si="15"/>
        <v/>
      </c>
      <c r="DA92" s="24" t="str">
        <f t="shared" si="16"/>
        <v/>
      </c>
      <c r="DB92" s="24" t="str">
        <f t="shared" si="17"/>
        <v/>
      </c>
    </row>
    <row r="93" spans="99:106" ht="14.1" customHeight="1" x14ac:dyDescent="0.4">
      <c r="CU93" s="26" t="str">
        <f>IF(AND(COUNTIF(CV$4:CV93,CV93)=1,CV93&lt;&gt;"nodata",CP93&lt;&gt;""),ROW(),"")</f>
        <v/>
      </c>
      <c r="CV93" s="24" t="str">
        <f t="shared" si="11"/>
        <v>nodata</v>
      </c>
      <c r="CW93" s="24" t="str">
        <f t="shared" si="12"/>
        <v>nodata</v>
      </c>
      <c r="CX93" s="24" t="str">
        <f t="shared" si="13"/>
        <v/>
      </c>
      <c r="CY93" s="24" t="str">
        <f t="shared" si="14"/>
        <v/>
      </c>
      <c r="CZ93" s="24" t="str">
        <f t="shared" si="15"/>
        <v/>
      </c>
      <c r="DA93" s="24" t="str">
        <f t="shared" si="16"/>
        <v/>
      </c>
      <c r="DB93" s="24" t="str">
        <f t="shared" si="17"/>
        <v/>
      </c>
    </row>
    <row r="94" spans="99:106" ht="14.1" customHeight="1" x14ac:dyDescent="0.4">
      <c r="CU94" s="26" t="str">
        <f>IF(AND(COUNTIF(CV$4:CV94,CV94)=1,CV94&lt;&gt;"nodata",CP94&lt;&gt;""),ROW(),"")</f>
        <v/>
      </c>
      <c r="CV94" s="24" t="str">
        <f t="shared" si="11"/>
        <v>nodata</v>
      </c>
      <c r="CW94" s="24" t="str">
        <f t="shared" si="12"/>
        <v>nodata</v>
      </c>
      <c r="CX94" s="24" t="str">
        <f t="shared" si="13"/>
        <v/>
      </c>
      <c r="CY94" s="24" t="str">
        <f t="shared" si="14"/>
        <v/>
      </c>
      <c r="CZ94" s="24" t="str">
        <f t="shared" si="15"/>
        <v/>
      </c>
      <c r="DA94" s="24" t="str">
        <f t="shared" si="16"/>
        <v/>
      </c>
      <c r="DB94" s="24" t="str">
        <f t="shared" si="17"/>
        <v/>
      </c>
    </row>
    <row r="95" spans="99:106" ht="14.1" customHeight="1" x14ac:dyDescent="0.4">
      <c r="CU95" s="26" t="str">
        <f>IF(AND(COUNTIF(CV$4:CV95,CV95)=1,CV95&lt;&gt;"nodata",CP95&lt;&gt;""),ROW(),"")</f>
        <v/>
      </c>
      <c r="CV95" s="24" t="str">
        <f t="shared" si="11"/>
        <v>nodata</v>
      </c>
      <c r="CW95" s="24" t="str">
        <f t="shared" si="12"/>
        <v>nodata</v>
      </c>
      <c r="CX95" s="24" t="str">
        <f t="shared" si="13"/>
        <v/>
      </c>
      <c r="CY95" s="24" t="str">
        <f t="shared" si="14"/>
        <v/>
      </c>
      <c r="CZ95" s="24" t="str">
        <f t="shared" si="15"/>
        <v/>
      </c>
      <c r="DA95" s="24" t="str">
        <f t="shared" si="16"/>
        <v/>
      </c>
      <c r="DB95" s="24" t="str">
        <f t="shared" si="17"/>
        <v/>
      </c>
    </row>
    <row r="96" spans="99:106" ht="14.1" customHeight="1" x14ac:dyDescent="0.4">
      <c r="CU96" s="26" t="str">
        <f>IF(AND(COUNTIF(CV$4:CV96,CV96)=1,CV96&lt;&gt;"nodata",CP96&lt;&gt;""),ROW(),"")</f>
        <v/>
      </c>
      <c r="CV96" s="24" t="str">
        <f t="shared" si="11"/>
        <v>nodata</v>
      </c>
      <c r="CW96" s="24" t="str">
        <f t="shared" si="12"/>
        <v>nodata</v>
      </c>
      <c r="CX96" s="24" t="str">
        <f t="shared" si="13"/>
        <v/>
      </c>
      <c r="CY96" s="24" t="str">
        <f t="shared" si="14"/>
        <v/>
      </c>
      <c r="CZ96" s="24" t="str">
        <f t="shared" si="15"/>
        <v/>
      </c>
      <c r="DA96" s="24" t="str">
        <f t="shared" si="16"/>
        <v/>
      </c>
      <c r="DB96" s="24" t="str">
        <f t="shared" si="17"/>
        <v/>
      </c>
    </row>
    <row r="97" spans="99:106" ht="14.1" customHeight="1" x14ac:dyDescent="0.4">
      <c r="CU97" s="26" t="str">
        <f>IF(AND(COUNTIF(CV$4:CV97,CV97)=1,CV97&lt;&gt;"nodata",CP97&lt;&gt;""),ROW(),"")</f>
        <v/>
      </c>
      <c r="CV97" s="24" t="str">
        <f t="shared" si="11"/>
        <v>nodata</v>
      </c>
      <c r="CW97" s="24" t="str">
        <f t="shared" si="12"/>
        <v>nodata</v>
      </c>
      <c r="CX97" s="24" t="str">
        <f t="shared" si="13"/>
        <v/>
      </c>
      <c r="CY97" s="24" t="str">
        <f t="shared" si="14"/>
        <v/>
      </c>
      <c r="CZ97" s="24" t="str">
        <f t="shared" si="15"/>
        <v/>
      </c>
      <c r="DA97" s="24" t="str">
        <f t="shared" si="16"/>
        <v/>
      </c>
      <c r="DB97" s="24" t="str">
        <f t="shared" si="17"/>
        <v/>
      </c>
    </row>
    <row r="98" spans="99:106" ht="14.1" customHeight="1" x14ac:dyDescent="0.4">
      <c r="CU98" s="26" t="str">
        <f>IF(AND(COUNTIF(CV$4:CV98,CV98)=1,CV98&lt;&gt;"nodata",CP98&lt;&gt;""),ROW(),"")</f>
        <v/>
      </c>
      <c r="CV98" s="24" t="str">
        <f t="shared" si="11"/>
        <v>nodata</v>
      </c>
      <c r="CW98" s="24" t="str">
        <f t="shared" si="12"/>
        <v>nodata</v>
      </c>
      <c r="CX98" s="24" t="str">
        <f t="shared" si="13"/>
        <v/>
      </c>
      <c r="CY98" s="24" t="str">
        <f t="shared" si="14"/>
        <v/>
      </c>
      <c r="CZ98" s="24" t="str">
        <f t="shared" si="15"/>
        <v/>
      </c>
      <c r="DA98" s="24" t="str">
        <f t="shared" si="16"/>
        <v/>
      </c>
      <c r="DB98" s="24" t="str">
        <f t="shared" si="17"/>
        <v/>
      </c>
    </row>
    <row r="99" spans="99:106" ht="14.1" customHeight="1" x14ac:dyDescent="0.4">
      <c r="CU99" s="26" t="str">
        <f>IF(AND(COUNTIF(CV$4:CV99,CV99)=1,CV99&lt;&gt;"nodata",CP99&lt;&gt;""),ROW(),"")</f>
        <v/>
      </c>
      <c r="CV99" s="24" t="str">
        <f t="shared" si="11"/>
        <v>nodata</v>
      </c>
      <c r="CW99" s="24" t="str">
        <f t="shared" si="12"/>
        <v>nodata</v>
      </c>
      <c r="CX99" s="24" t="str">
        <f t="shared" si="13"/>
        <v/>
      </c>
      <c r="CY99" s="24" t="str">
        <f t="shared" si="14"/>
        <v/>
      </c>
      <c r="CZ99" s="24" t="str">
        <f t="shared" si="15"/>
        <v/>
      </c>
      <c r="DA99" s="24" t="str">
        <f t="shared" si="16"/>
        <v/>
      </c>
      <c r="DB99" s="24" t="str">
        <f t="shared" si="17"/>
        <v/>
      </c>
    </row>
    <row r="100" spans="99:106" ht="14.1" customHeight="1" x14ac:dyDescent="0.4">
      <c r="CU100" s="26" t="str">
        <f>IF(AND(COUNTIF(CV$4:CV100,CV100)=1,CV100&lt;&gt;"nodata",CP100&lt;&gt;""),ROW(),"")</f>
        <v/>
      </c>
      <c r="CV100" s="24" t="str">
        <f t="shared" si="11"/>
        <v>nodata</v>
      </c>
      <c r="CW100" s="24" t="str">
        <f t="shared" si="12"/>
        <v>nodata</v>
      </c>
      <c r="CX100" s="24" t="str">
        <f t="shared" si="13"/>
        <v/>
      </c>
      <c r="CY100" s="24" t="str">
        <f t="shared" si="14"/>
        <v/>
      </c>
      <c r="CZ100" s="24" t="str">
        <f t="shared" si="15"/>
        <v/>
      </c>
      <c r="DA100" s="24" t="str">
        <f t="shared" si="16"/>
        <v/>
      </c>
      <c r="DB100" s="24" t="str">
        <f t="shared" si="17"/>
        <v/>
      </c>
    </row>
    <row r="101" spans="99:106" ht="14.1" customHeight="1" x14ac:dyDescent="0.4">
      <c r="CU101" s="26" t="str">
        <f>IF(AND(COUNTIF(CV$4:CV101,CV101)=1,CV101&lt;&gt;"nodata",CP101&lt;&gt;""),ROW(),"")</f>
        <v/>
      </c>
      <c r="CV101" s="24" t="str">
        <f t="shared" si="11"/>
        <v>nodata</v>
      </c>
      <c r="CW101" s="24" t="str">
        <f t="shared" si="12"/>
        <v>nodata</v>
      </c>
      <c r="CX101" s="24" t="str">
        <f t="shared" si="13"/>
        <v/>
      </c>
      <c r="CY101" s="24" t="str">
        <f t="shared" si="14"/>
        <v/>
      </c>
      <c r="CZ101" s="24" t="str">
        <f t="shared" si="15"/>
        <v/>
      </c>
      <c r="DA101" s="24" t="str">
        <f t="shared" si="16"/>
        <v/>
      </c>
      <c r="DB101" s="24" t="str">
        <f t="shared" si="17"/>
        <v/>
      </c>
    </row>
    <row r="102" spans="99:106" ht="14.1" customHeight="1" x14ac:dyDescent="0.4">
      <c r="CU102" s="26" t="str">
        <f>IF(AND(COUNTIF(CV$4:CV102,CV102)=1,CV102&lt;&gt;"nodata",CP102&lt;&gt;""),ROW(),"")</f>
        <v/>
      </c>
      <c r="CV102" s="24" t="str">
        <f t="shared" si="11"/>
        <v>nodata</v>
      </c>
      <c r="CW102" s="24" t="str">
        <f t="shared" si="12"/>
        <v>nodata</v>
      </c>
      <c r="CX102" s="24" t="str">
        <f t="shared" si="13"/>
        <v/>
      </c>
      <c r="CY102" s="24" t="str">
        <f t="shared" si="14"/>
        <v/>
      </c>
      <c r="CZ102" s="24" t="str">
        <f t="shared" si="15"/>
        <v/>
      </c>
      <c r="DA102" s="24" t="str">
        <f t="shared" si="16"/>
        <v/>
      </c>
      <c r="DB102" s="24" t="str">
        <f t="shared" si="17"/>
        <v/>
      </c>
    </row>
    <row r="103" spans="99:106" ht="14.1" customHeight="1" x14ac:dyDescent="0.4">
      <c r="CU103" s="26" t="str">
        <f>IF(AND(COUNTIF(CV$4:CV103,CV103)=1,CV103&lt;&gt;"nodata",CP103&lt;&gt;""),ROW(),"")</f>
        <v/>
      </c>
      <c r="CV103" s="24" t="str">
        <f t="shared" si="11"/>
        <v>nodata</v>
      </c>
      <c r="CW103" s="24" t="str">
        <f t="shared" si="12"/>
        <v>nodata</v>
      </c>
      <c r="CX103" s="24" t="str">
        <f t="shared" si="13"/>
        <v/>
      </c>
      <c r="CY103" s="24" t="str">
        <f t="shared" si="14"/>
        <v/>
      </c>
      <c r="CZ103" s="24" t="str">
        <f t="shared" si="15"/>
        <v/>
      </c>
      <c r="DA103" s="24" t="str">
        <f t="shared" si="16"/>
        <v/>
      </c>
      <c r="DB103" s="24" t="str">
        <f t="shared" si="17"/>
        <v/>
      </c>
    </row>
    <row r="104" spans="99:106" ht="14.1" customHeight="1" x14ac:dyDescent="0.4">
      <c r="CU104" s="26" t="str">
        <f>IF(AND(COUNTIF(CV$4:CV104,CV104)=1,CV104&lt;&gt;"nodata",CP104&lt;&gt;""),ROW(),"")</f>
        <v/>
      </c>
      <c r="CV104" s="24" t="str">
        <f t="shared" si="11"/>
        <v>nodata</v>
      </c>
      <c r="CW104" s="24" t="str">
        <f t="shared" si="12"/>
        <v>nodata</v>
      </c>
      <c r="CX104" s="24" t="str">
        <f t="shared" si="13"/>
        <v/>
      </c>
      <c r="CY104" s="24" t="str">
        <f t="shared" si="14"/>
        <v/>
      </c>
      <c r="CZ104" s="24" t="str">
        <f t="shared" si="15"/>
        <v/>
      </c>
      <c r="DA104" s="24" t="str">
        <f>IF(CY104="","",VLOOKUP(CY104,CU:CW,3,FALSE))</f>
        <v/>
      </c>
      <c r="DB104" s="24" t="str">
        <f t="shared" si="17"/>
        <v/>
      </c>
    </row>
  </sheetData>
  <mergeCells count="217">
    <mergeCell ref="B40:D40"/>
    <mergeCell ref="B41:D41"/>
    <mergeCell ref="Y38:AA38"/>
    <mergeCell ref="Y39:AA39"/>
    <mergeCell ref="Y40:AA40"/>
    <mergeCell ref="Y41:AA41"/>
    <mergeCell ref="BJ34:BK34"/>
    <mergeCell ref="BJ35:BK35"/>
    <mergeCell ref="BJ36:BK36"/>
    <mergeCell ref="BJ37:BK37"/>
    <mergeCell ref="B38:D38"/>
    <mergeCell ref="B39:D39"/>
    <mergeCell ref="E38:X38"/>
    <mergeCell ref="E39:X39"/>
    <mergeCell ref="E40:X40"/>
    <mergeCell ref="E41:X41"/>
    <mergeCell ref="AB38:AY38"/>
    <mergeCell ref="AB39:AY39"/>
    <mergeCell ref="AB40:AY40"/>
    <mergeCell ref="AB41:AY41"/>
    <mergeCell ref="BJ28:BK28"/>
    <mergeCell ref="BJ29:BK29"/>
    <mergeCell ref="BJ30:BK30"/>
    <mergeCell ref="BJ31:BK31"/>
    <mergeCell ref="BJ32:BK32"/>
    <mergeCell ref="BJ33:BK33"/>
    <mergeCell ref="BJ22:BK22"/>
    <mergeCell ref="BJ23:BK23"/>
    <mergeCell ref="BJ24:BK24"/>
    <mergeCell ref="BJ25:BK25"/>
    <mergeCell ref="BJ26:BK26"/>
    <mergeCell ref="BJ27:BK27"/>
    <mergeCell ref="BJ16:BK16"/>
    <mergeCell ref="BJ17:BK17"/>
    <mergeCell ref="BJ18:BK18"/>
    <mergeCell ref="BJ19:BK19"/>
    <mergeCell ref="BJ20:BK20"/>
    <mergeCell ref="BJ21:BK21"/>
    <mergeCell ref="BJ10:BK10"/>
    <mergeCell ref="BJ11:BK11"/>
    <mergeCell ref="BJ12:BK12"/>
    <mergeCell ref="BJ13:BK13"/>
    <mergeCell ref="BJ14:BK14"/>
    <mergeCell ref="BJ15:BK15"/>
    <mergeCell ref="BL36:BP36"/>
    <mergeCell ref="BL37:BP37"/>
    <mergeCell ref="BJ2:BK2"/>
    <mergeCell ref="BJ3:BK3"/>
    <mergeCell ref="BJ4:BK4"/>
    <mergeCell ref="BJ5:BK5"/>
    <mergeCell ref="BJ6:BK6"/>
    <mergeCell ref="BJ7:BK7"/>
    <mergeCell ref="BJ8:BK8"/>
    <mergeCell ref="BJ9:BK9"/>
    <mergeCell ref="BL30:BP30"/>
    <mergeCell ref="BL31:BP31"/>
    <mergeCell ref="BL32:BP32"/>
    <mergeCell ref="BL33:BP33"/>
    <mergeCell ref="BL34:BP34"/>
    <mergeCell ref="BL35:BP35"/>
    <mergeCell ref="BL24:BP24"/>
    <mergeCell ref="BL25:BP25"/>
    <mergeCell ref="BL26:BP26"/>
    <mergeCell ref="BL27:BP27"/>
    <mergeCell ref="BL28:BP28"/>
    <mergeCell ref="BL29:BP29"/>
    <mergeCell ref="BL18:BP18"/>
    <mergeCell ref="BL19:BP19"/>
    <mergeCell ref="BL20:BP20"/>
    <mergeCell ref="BL21:BP21"/>
    <mergeCell ref="BL22:BP22"/>
    <mergeCell ref="BL23:BP23"/>
    <mergeCell ref="BL12:BP12"/>
    <mergeCell ref="BL13:BP13"/>
    <mergeCell ref="BL14:BP14"/>
    <mergeCell ref="BL15:BP15"/>
    <mergeCell ref="BL16:BP16"/>
    <mergeCell ref="BL17:BP17"/>
    <mergeCell ref="BQ37:BV37"/>
    <mergeCell ref="BL3:BP3"/>
    <mergeCell ref="BL4:BP4"/>
    <mergeCell ref="BL5:BP5"/>
    <mergeCell ref="BL6:BP6"/>
    <mergeCell ref="BL7:BP7"/>
    <mergeCell ref="BL8:BP8"/>
    <mergeCell ref="BL9:BP9"/>
    <mergeCell ref="BL10:BP10"/>
    <mergeCell ref="BL11:BP11"/>
    <mergeCell ref="BQ31:BV31"/>
    <mergeCell ref="BQ32:BV32"/>
    <mergeCell ref="BQ33:BV33"/>
    <mergeCell ref="BQ34:BV34"/>
    <mergeCell ref="BQ35:BV35"/>
    <mergeCell ref="BQ36:BV36"/>
    <mergeCell ref="BQ25:BV25"/>
    <mergeCell ref="BQ26:BV26"/>
    <mergeCell ref="BQ27:BV27"/>
    <mergeCell ref="BQ28:BV28"/>
    <mergeCell ref="BQ29:BV29"/>
    <mergeCell ref="BQ30:BV30"/>
    <mergeCell ref="BQ19:BV19"/>
    <mergeCell ref="BQ20:BV20"/>
    <mergeCell ref="BQ21:BV21"/>
    <mergeCell ref="BQ22:BV22"/>
    <mergeCell ref="BQ23:BV23"/>
    <mergeCell ref="BQ24:BV24"/>
    <mergeCell ref="BQ13:BV13"/>
    <mergeCell ref="BQ14:BV14"/>
    <mergeCell ref="BQ15:BV15"/>
    <mergeCell ref="BQ16:BV16"/>
    <mergeCell ref="BQ17:BV17"/>
    <mergeCell ref="BQ18:BV18"/>
    <mergeCell ref="BQ7:BV7"/>
    <mergeCell ref="BQ8:BV8"/>
    <mergeCell ref="BQ9:BV9"/>
    <mergeCell ref="BQ10:BV10"/>
    <mergeCell ref="BQ11:BV11"/>
    <mergeCell ref="BQ12:BV12"/>
    <mergeCell ref="BQ2:BV2"/>
    <mergeCell ref="BL2:BP2"/>
    <mergeCell ref="BQ3:BV3"/>
    <mergeCell ref="BQ4:BV4"/>
    <mergeCell ref="BQ5:BV5"/>
    <mergeCell ref="BQ6:BV6"/>
    <mergeCell ref="BW32:BX32"/>
    <mergeCell ref="BW33:BX33"/>
    <mergeCell ref="BW34:BX34"/>
    <mergeCell ref="BW35:BX35"/>
    <mergeCell ref="BW36:BX36"/>
    <mergeCell ref="BW37:BX37"/>
    <mergeCell ref="BW26:BX26"/>
    <mergeCell ref="BW27:BX27"/>
    <mergeCell ref="BW28:BX28"/>
    <mergeCell ref="BW29:BX29"/>
    <mergeCell ref="BW30:BX30"/>
    <mergeCell ref="BW31:BX31"/>
    <mergeCell ref="BW20:BX20"/>
    <mergeCell ref="BW21:BX21"/>
    <mergeCell ref="BW22:BX22"/>
    <mergeCell ref="BW23:BX23"/>
    <mergeCell ref="BW24:BX24"/>
    <mergeCell ref="BW25:BX25"/>
    <mergeCell ref="BW14:BX14"/>
    <mergeCell ref="BW15:BX15"/>
    <mergeCell ref="BW16:BX16"/>
    <mergeCell ref="BW17:BX17"/>
    <mergeCell ref="BW18:BX18"/>
    <mergeCell ref="BW19:BX19"/>
    <mergeCell ref="BW8:BX8"/>
    <mergeCell ref="BW9:BX9"/>
    <mergeCell ref="BW10:BX10"/>
    <mergeCell ref="BW11:BX11"/>
    <mergeCell ref="BW12:BX12"/>
    <mergeCell ref="BW13:BX13"/>
    <mergeCell ref="BW2:BX2"/>
    <mergeCell ref="BW3:BX3"/>
    <mergeCell ref="BW4:BX4"/>
    <mergeCell ref="BW5:BX5"/>
    <mergeCell ref="BW6:BX6"/>
    <mergeCell ref="BW7:BX7"/>
    <mergeCell ref="BY32:CC32"/>
    <mergeCell ref="BY33:CC33"/>
    <mergeCell ref="BY34:CC34"/>
    <mergeCell ref="BY35:CC35"/>
    <mergeCell ref="BY36:CC36"/>
    <mergeCell ref="BY37:CC37"/>
    <mergeCell ref="BY26:CC26"/>
    <mergeCell ref="BY27:CC27"/>
    <mergeCell ref="BY28:CC28"/>
    <mergeCell ref="BY29:CC29"/>
    <mergeCell ref="BY30:CC30"/>
    <mergeCell ref="BY31:CC31"/>
    <mergeCell ref="BY20:CC20"/>
    <mergeCell ref="BY21:CC21"/>
    <mergeCell ref="BY22:CC22"/>
    <mergeCell ref="BY23:CC23"/>
    <mergeCell ref="BY24:CC24"/>
    <mergeCell ref="BY25:CC25"/>
    <mergeCell ref="BY14:CC14"/>
    <mergeCell ref="BY15:CC15"/>
    <mergeCell ref="BY16:CC16"/>
    <mergeCell ref="BY17:CC17"/>
    <mergeCell ref="BY18:CC18"/>
    <mergeCell ref="BY19:CC19"/>
    <mergeCell ref="BY8:CC8"/>
    <mergeCell ref="BY9:CC9"/>
    <mergeCell ref="BY10:CC10"/>
    <mergeCell ref="BY11:CC11"/>
    <mergeCell ref="BY12:CC12"/>
    <mergeCell ref="BY13:CC13"/>
    <mergeCell ref="BY2:CC2"/>
    <mergeCell ref="BY3:CC3"/>
    <mergeCell ref="BY4:CC4"/>
    <mergeCell ref="BY5:CC5"/>
    <mergeCell ref="BY6:CC6"/>
    <mergeCell ref="BY7:CC7"/>
    <mergeCell ref="BX41:CA41"/>
    <mergeCell ref="BX40:CA40"/>
    <mergeCell ref="BN41:BW41"/>
    <mergeCell ref="BN40:BW40"/>
    <mergeCell ref="BN38:BO38"/>
    <mergeCell ref="BN39:BO39"/>
    <mergeCell ref="BL39:BM39"/>
    <mergeCell ref="BL38:BM38"/>
    <mergeCell ref="BE41:BM41"/>
    <mergeCell ref="BE40:BM40"/>
    <mergeCell ref="BP38:BT38"/>
    <mergeCell ref="BP39:BT39"/>
    <mergeCell ref="CA39:CC39"/>
    <mergeCell ref="CA38:CC38"/>
    <mergeCell ref="BX39:BZ39"/>
    <mergeCell ref="BX38:BZ38"/>
    <mergeCell ref="BU38:BW38"/>
    <mergeCell ref="BU39:BW39"/>
    <mergeCell ref="CB41:CC41"/>
    <mergeCell ref="CB40:CC40"/>
    <mergeCell ref="BE38:BK39"/>
  </mergeCells>
  <phoneticPr fontId="1"/>
  <conditionalFormatting sqref="BJ3:CC37">
    <cfRule type="expression" dxfId="1" priority="1">
      <formula>$BJ3&lt;&gt;""</formula>
    </cfRule>
  </conditionalFormatting>
  <printOptions horizontalCentered="1" verticalCentered="1"/>
  <pageMargins left="0.11811023622047245" right="0.11811023622047245" top="0.11811023622047245" bottom="0.11811023622047245" header="0" footer="0"/>
  <pageSetup paperSize="8" orientation="landscape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6FB8F2-8035-419B-9F5C-04839E6FDC2B}">
  <sheetPr>
    <pageSetUpPr fitToPage="1"/>
  </sheetPr>
  <dimension ref="A1:DB104"/>
  <sheetViews>
    <sheetView zoomScaleNormal="100" zoomScaleSheetLayoutView="100" workbookViewId="0">
      <selection activeCell="Z30" sqref="Z30"/>
    </sheetView>
  </sheetViews>
  <sheetFormatPr defaultColWidth="2.125" defaultRowHeight="14.1" customHeight="1" x14ac:dyDescent="0.4"/>
  <cols>
    <col min="1" max="82" width="2.125" style="23"/>
    <col min="83" max="89" width="2.125" style="24"/>
    <col min="90" max="90" width="7.125" style="24" bestFit="1" customWidth="1"/>
    <col min="91" max="91" width="4.625" style="24" bestFit="1" customWidth="1"/>
    <col min="92" max="92" width="18.75" style="24" customWidth="1"/>
    <col min="93" max="93" width="9" style="24" bestFit="1" customWidth="1"/>
    <col min="94" max="94" width="13" style="24" bestFit="1" customWidth="1"/>
    <col min="95" max="95" width="9" style="24" bestFit="1" customWidth="1"/>
    <col min="96" max="98" width="6.875" style="24" bestFit="1" customWidth="1"/>
    <col min="99" max="99" width="6.875" style="24" customWidth="1"/>
    <col min="100" max="101" width="7.375" style="24" bestFit="1" customWidth="1"/>
    <col min="102" max="102" width="8.375" style="24" customWidth="1"/>
    <col min="103" max="103" width="4.25" style="24" customWidth="1"/>
    <col min="104" max="105" width="7.375" style="24" bestFit="1" customWidth="1"/>
    <col min="106" max="106" width="8.5" style="24" bestFit="1" customWidth="1"/>
    <col min="107" max="16384" width="2.125" style="24"/>
  </cols>
  <sheetData>
    <row r="1" spans="1:106" ht="14.1" customHeight="1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2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</row>
    <row r="2" spans="1:106" ht="14.1" customHeight="1" x14ac:dyDescent="0.4">
      <c r="A2" s="1"/>
      <c r="B2" s="5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4" t="s">
        <v>14</v>
      </c>
      <c r="BK2" s="65"/>
      <c r="BL2" s="64" t="s">
        <v>23</v>
      </c>
      <c r="BM2" s="66"/>
      <c r="BN2" s="66"/>
      <c r="BO2" s="66"/>
      <c r="BP2" s="65"/>
      <c r="BQ2" s="64" t="s">
        <v>8</v>
      </c>
      <c r="BR2" s="66"/>
      <c r="BS2" s="66"/>
      <c r="BT2" s="66"/>
      <c r="BU2" s="66"/>
      <c r="BV2" s="65"/>
      <c r="BW2" s="64" t="s">
        <v>13</v>
      </c>
      <c r="BX2" s="65"/>
      <c r="BY2" s="64" t="s">
        <v>12</v>
      </c>
      <c r="BZ2" s="66"/>
      <c r="CA2" s="66"/>
      <c r="CB2" s="66"/>
      <c r="CC2" s="65"/>
      <c r="CD2" s="1"/>
    </row>
    <row r="3" spans="1:106" ht="14.1" customHeight="1" x14ac:dyDescent="0.4">
      <c r="A3" s="1"/>
      <c r="B3" s="7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63">
        <v>1</v>
      </c>
      <c r="BK3" s="63"/>
      <c r="BL3" s="67" t="str">
        <f>CZ4</f>
        <v/>
      </c>
      <c r="BM3" s="67"/>
      <c r="BN3" s="67"/>
      <c r="BO3" s="67"/>
      <c r="BP3" s="67"/>
      <c r="BQ3" s="67" t="s">
        <v>128</v>
      </c>
      <c r="BR3" s="67"/>
      <c r="BS3" s="67"/>
      <c r="BT3" s="67"/>
      <c r="BU3" s="67"/>
      <c r="BV3" s="67"/>
      <c r="BW3" s="57">
        <v>2</v>
      </c>
      <c r="BX3" s="57"/>
      <c r="BY3" s="63"/>
      <c r="BZ3" s="63"/>
      <c r="CA3" s="63"/>
      <c r="CB3" s="63"/>
      <c r="CC3" s="68"/>
      <c r="CD3" s="1"/>
      <c r="CL3" s="25" t="s">
        <v>15</v>
      </c>
      <c r="CM3" s="25" t="s">
        <v>16</v>
      </c>
      <c r="CN3" s="25" t="s">
        <v>17</v>
      </c>
      <c r="CO3" s="25" t="s">
        <v>18</v>
      </c>
      <c r="CP3" s="25" t="s">
        <v>19</v>
      </c>
      <c r="CQ3" s="25" t="s">
        <v>20</v>
      </c>
      <c r="CR3" s="25"/>
      <c r="CS3" s="25" t="s">
        <v>27</v>
      </c>
      <c r="CT3" s="25" t="s">
        <v>28</v>
      </c>
      <c r="CU3" s="26"/>
      <c r="CV3" s="24" t="s">
        <v>24</v>
      </c>
      <c r="CW3" s="24" t="s">
        <v>8</v>
      </c>
    </row>
    <row r="4" spans="1:106" ht="14.1" customHeight="1" x14ac:dyDescent="0.4">
      <c r="A4" s="1"/>
      <c r="B4" s="7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57">
        <v>2</v>
      </c>
      <c r="BK4" s="57"/>
      <c r="BL4" s="58" t="str">
        <f t="shared" ref="BL4:BL37" si="0">CZ5</f>
        <v/>
      </c>
      <c r="BM4" s="58"/>
      <c r="BN4" s="58"/>
      <c r="BO4" s="58"/>
      <c r="BP4" s="58"/>
      <c r="BQ4" s="58" t="s">
        <v>129</v>
      </c>
      <c r="BR4" s="58"/>
      <c r="BS4" s="58"/>
      <c r="BT4" s="58"/>
      <c r="BU4" s="58"/>
      <c r="BV4" s="58"/>
      <c r="BW4" s="57">
        <v>2</v>
      </c>
      <c r="BX4" s="57"/>
      <c r="BY4" s="57"/>
      <c r="BZ4" s="57"/>
      <c r="CA4" s="57"/>
      <c r="CB4" s="57"/>
      <c r="CC4" s="59"/>
      <c r="CD4" s="1"/>
      <c r="CL4" s="25"/>
      <c r="CM4" s="25" t="s">
        <v>29</v>
      </c>
      <c r="CN4" s="25" t="s">
        <v>64</v>
      </c>
      <c r="CO4" s="25">
        <v>1</v>
      </c>
      <c r="CP4" s="25"/>
      <c r="CQ4" s="25" t="s">
        <v>119</v>
      </c>
      <c r="CR4" s="25"/>
      <c r="CS4" s="25" t="s">
        <v>21</v>
      </c>
      <c r="CT4" s="25" t="s">
        <v>22</v>
      </c>
      <c r="CU4" s="26" t="str">
        <f>IF(AND(COUNTIF(CV$4:CV4,CV4)=1,CV4&lt;&gt;"nodata",CP4&lt;&gt;""),ROW(),"")</f>
        <v/>
      </c>
      <c r="CV4" s="24" t="str">
        <f>IFERROR(LEFT($CN4,FIND("_",$CN4)-1),"nodata")</f>
        <v>nodata</v>
      </c>
      <c r="CW4" s="24" t="str">
        <f>IFERROR(RIGHT($CN4,LEN(CN4)-FIND("_",$CN4)),"nodata")</f>
        <v>nodata</v>
      </c>
      <c r="CX4" s="24" t="str">
        <f>IF(CY4="","",ROW()-3)</f>
        <v/>
      </c>
      <c r="CY4" s="24" t="str">
        <f>IFERROR(IF(CV4="nodata","",SMALL(CU:CU,ROW()-3)),"")</f>
        <v/>
      </c>
      <c r="CZ4" s="24" t="str">
        <f>IF(CY4="","",VLOOKUP(CY4,CU:CW,2,FALSE))</f>
        <v/>
      </c>
      <c r="DA4" s="24" t="str">
        <f>IF(CY4="","",VLOOKUP(CY4,CU:CW,3,FALSE))</f>
        <v/>
      </c>
      <c r="DB4" s="24" t="str">
        <f>IF(CY4="","",COUNTIF(CV:CV,CZ4))</f>
        <v/>
      </c>
    </row>
    <row r="5" spans="1:106" ht="14.1" customHeight="1" x14ac:dyDescent="0.4">
      <c r="A5" s="1"/>
      <c r="B5" s="7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63">
        <v>3</v>
      </c>
      <c r="BK5" s="63"/>
      <c r="BL5" s="58" t="str">
        <f t="shared" si="0"/>
        <v/>
      </c>
      <c r="BM5" s="58"/>
      <c r="BN5" s="58"/>
      <c r="BO5" s="58"/>
      <c r="BP5" s="58"/>
      <c r="BQ5" s="58" t="s">
        <v>130</v>
      </c>
      <c r="BR5" s="58"/>
      <c r="BS5" s="58"/>
      <c r="BT5" s="58"/>
      <c r="BU5" s="58"/>
      <c r="BV5" s="58"/>
      <c r="BW5" s="57">
        <v>12</v>
      </c>
      <c r="BX5" s="57"/>
      <c r="BY5" s="57"/>
      <c r="BZ5" s="57"/>
      <c r="CA5" s="57"/>
      <c r="CB5" s="57"/>
      <c r="CC5" s="59"/>
      <c r="CD5" s="1"/>
      <c r="CL5" s="25"/>
      <c r="CM5" s="25" t="s">
        <v>30</v>
      </c>
      <c r="CN5" s="25" t="s">
        <v>65</v>
      </c>
      <c r="CO5" s="25">
        <v>1</v>
      </c>
      <c r="CP5" s="25"/>
      <c r="CQ5" s="25" t="s">
        <v>120</v>
      </c>
      <c r="CR5" s="25"/>
      <c r="CU5" s="26" t="str">
        <f>IF(AND(COUNTIF(CV$4:CV5,CV5)=1,CV5&lt;&gt;"nodata",CP5&lt;&gt;""),ROW(),"")</f>
        <v/>
      </c>
      <c r="CV5" s="24" t="str">
        <f>IFERROR(LEFT($CN5,FIND("_",$CN5)-1),"nodata")</f>
        <v>nodata</v>
      </c>
      <c r="CW5" s="24" t="str">
        <f t="shared" ref="CW5:CW68" si="1">IFERROR(RIGHT($CN5,LEN(CN5)-FIND("_",$CN5)),"nodata")</f>
        <v>nodata</v>
      </c>
      <c r="CX5" s="24" t="str">
        <f t="shared" ref="CX5:CX68" si="2">IF(CY5="","",ROW()-3)</f>
        <v/>
      </c>
      <c r="CY5" s="24" t="str">
        <f t="shared" ref="CY5:CY68" si="3">IFERROR(IF(CV5="nodata","",SMALL(CU:CU,ROW()-3)),"")</f>
        <v/>
      </c>
      <c r="CZ5" s="24" t="str">
        <f t="shared" ref="CZ5:CZ68" si="4">IF(CY5="","",VLOOKUP(CY5,CU:CW,2,FALSE))</f>
        <v/>
      </c>
      <c r="DA5" s="24" t="str">
        <f t="shared" ref="DA5:DA68" si="5">IF(CY5="","",VLOOKUP(CY5,CU:CW,3,FALSE))</f>
        <v/>
      </c>
      <c r="DB5" s="24" t="str">
        <f t="shared" ref="DB5:DB68" si="6">IF(CY5="","",COUNTIF(CV:CV,CZ5))</f>
        <v/>
      </c>
    </row>
    <row r="6" spans="1:106" ht="14.1" customHeight="1" x14ac:dyDescent="0.4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57">
        <v>4</v>
      </c>
      <c r="BK6" s="57"/>
      <c r="BL6" s="58" t="str">
        <f t="shared" si="0"/>
        <v/>
      </c>
      <c r="BM6" s="58"/>
      <c r="BN6" s="58"/>
      <c r="BO6" s="58"/>
      <c r="BP6" s="58"/>
      <c r="BQ6" s="58" t="s">
        <v>131</v>
      </c>
      <c r="BR6" s="58"/>
      <c r="BS6" s="58"/>
      <c r="BT6" s="58"/>
      <c r="BU6" s="58"/>
      <c r="BV6" s="58"/>
      <c r="BW6" s="57">
        <v>1</v>
      </c>
      <c r="BX6" s="57"/>
      <c r="BY6" s="57"/>
      <c r="BZ6" s="57"/>
      <c r="CA6" s="57"/>
      <c r="CB6" s="57"/>
      <c r="CC6" s="59"/>
      <c r="CD6" s="1"/>
      <c r="CL6" s="25"/>
      <c r="CM6" s="25" t="s">
        <v>31</v>
      </c>
      <c r="CN6" s="25" t="s">
        <v>66</v>
      </c>
      <c r="CO6" s="25">
        <v>1</v>
      </c>
      <c r="CP6" s="25" t="s">
        <v>93</v>
      </c>
      <c r="CQ6" s="25"/>
      <c r="CR6" s="25"/>
      <c r="CU6" s="26" t="str">
        <f>IF(AND(COUNTIF(CV$4:CV6,CV6)=1,CV6&lt;&gt;"nodata",CP6&lt;&gt;""),ROW(),"")</f>
        <v/>
      </c>
      <c r="CV6" s="24" t="str">
        <f t="shared" ref="CV6:CV69" si="7">IFERROR(LEFT($CN6,FIND("_",$CN6)-1),"nodata")</f>
        <v>nodata</v>
      </c>
      <c r="CW6" s="24" t="str">
        <f t="shared" si="1"/>
        <v>nodata</v>
      </c>
      <c r="CX6" s="24" t="str">
        <f t="shared" si="2"/>
        <v/>
      </c>
      <c r="CY6" s="24" t="str">
        <f t="shared" si="3"/>
        <v/>
      </c>
      <c r="CZ6" s="24" t="str">
        <f t="shared" si="4"/>
        <v/>
      </c>
      <c r="DA6" s="24" t="str">
        <f t="shared" si="5"/>
        <v/>
      </c>
      <c r="DB6" s="24" t="str">
        <f t="shared" si="6"/>
        <v/>
      </c>
    </row>
    <row r="7" spans="1:106" ht="14.1" customHeight="1" x14ac:dyDescent="0.4">
      <c r="A7" s="1"/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63">
        <v>5</v>
      </c>
      <c r="BK7" s="63"/>
      <c r="BL7" s="58" t="str">
        <f t="shared" si="0"/>
        <v/>
      </c>
      <c r="BM7" s="58"/>
      <c r="BN7" s="58"/>
      <c r="BO7" s="58"/>
      <c r="BP7" s="58"/>
      <c r="BQ7" s="58" t="s">
        <v>132</v>
      </c>
      <c r="BR7" s="58"/>
      <c r="BS7" s="58"/>
      <c r="BT7" s="58"/>
      <c r="BU7" s="58"/>
      <c r="BV7" s="58"/>
      <c r="BW7" s="57">
        <v>2</v>
      </c>
      <c r="BX7" s="57"/>
      <c r="BY7" s="57"/>
      <c r="BZ7" s="57"/>
      <c r="CA7" s="57"/>
      <c r="CB7" s="57"/>
      <c r="CC7" s="59"/>
      <c r="CD7" s="1"/>
      <c r="CL7" s="25">
        <v>6</v>
      </c>
      <c r="CM7" s="25" t="s">
        <v>32</v>
      </c>
      <c r="CN7" s="25" t="s">
        <v>67</v>
      </c>
      <c r="CO7" s="25">
        <v>1</v>
      </c>
      <c r="CP7" s="25" t="s">
        <v>94</v>
      </c>
      <c r="CQ7" s="25"/>
      <c r="CR7" s="25"/>
      <c r="CU7" s="26" t="str">
        <f>IF(AND(COUNTIF(CV$4:CV7,CV7)=1,CV7&lt;&gt;"nodata",CP7&lt;&gt;""),ROW(),"")</f>
        <v/>
      </c>
      <c r="CV7" s="24" t="str">
        <f t="shared" si="7"/>
        <v>nodata</v>
      </c>
      <c r="CW7" s="24" t="str">
        <f t="shared" si="1"/>
        <v>nodata</v>
      </c>
      <c r="CX7" s="24" t="str">
        <f t="shared" si="2"/>
        <v/>
      </c>
      <c r="CY7" s="24" t="str">
        <f t="shared" si="3"/>
        <v/>
      </c>
      <c r="CZ7" s="24" t="str">
        <f t="shared" si="4"/>
        <v/>
      </c>
      <c r="DA7" s="24" t="str">
        <f t="shared" si="5"/>
        <v/>
      </c>
      <c r="DB7" s="24" t="str">
        <f t="shared" si="6"/>
        <v/>
      </c>
    </row>
    <row r="8" spans="1:106" ht="14.1" customHeight="1" x14ac:dyDescent="0.4">
      <c r="A8" s="1"/>
      <c r="B8" s="7"/>
      <c r="C8" s="8"/>
      <c r="D8" s="8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57">
        <v>6</v>
      </c>
      <c r="BK8" s="57"/>
      <c r="BL8" s="58" t="str">
        <f t="shared" si="0"/>
        <v/>
      </c>
      <c r="BM8" s="58"/>
      <c r="BN8" s="58"/>
      <c r="BO8" s="58"/>
      <c r="BP8" s="58"/>
      <c r="BQ8" s="58" t="s">
        <v>133</v>
      </c>
      <c r="BR8" s="58"/>
      <c r="BS8" s="58"/>
      <c r="BT8" s="58"/>
      <c r="BU8" s="58"/>
      <c r="BV8" s="58"/>
      <c r="BW8" s="57">
        <v>2</v>
      </c>
      <c r="BX8" s="57"/>
      <c r="BY8" s="57"/>
      <c r="BZ8" s="57"/>
      <c r="CA8" s="57"/>
      <c r="CB8" s="57"/>
      <c r="CC8" s="59"/>
      <c r="CD8" s="1"/>
      <c r="CL8" s="25"/>
      <c r="CM8" s="25" t="s">
        <v>33</v>
      </c>
      <c r="CN8" s="25" t="s">
        <v>68</v>
      </c>
      <c r="CO8" s="25">
        <v>1</v>
      </c>
      <c r="CP8" s="25"/>
      <c r="CQ8" s="25" t="s">
        <v>121</v>
      </c>
      <c r="CR8" s="25"/>
      <c r="CU8" s="26" t="str">
        <f>IF(AND(COUNTIF(CV$4:CV8,CV8)=1,CV8&lt;&gt;"nodata",CP8&lt;&gt;""),ROW(),"")</f>
        <v/>
      </c>
      <c r="CV8" s="24" t="str">
        <f t="shared" si="7"/>
        <v>nodata</v>
      </c>
      <c r="CW8" s="24" t="str">
        <f t="shared" si="1"/>
        <v>nodata</v>
      </c>
      <c r="CX8" s="24" t="str">
        <f t="shared" si="2"/>
        <v/>
      </c>
      <c r="CY8" s="24" t="str">
        <f t="shared" si="3"/>
        <v/>
      </c>
      <c r="CZ8" s="24" t="str">
        <f t="shared" si="4"/>
        <v/>
      </c>
      <c r="DA8" s="24" t="str">
        <f t="shared" si="5"/>
        <v/>
      </c>
      <c r="DB8" s="24" t="str">
        <f t="shared" si="6"/>
        <v/>
      </c>
    </row>
    <row r="9" spans="1:106" ht="14.1" customHeight="1" x14ac:dyDescent="0.4">
      <c r="A9" s="1"/>
      <c r="B9" s="7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63">
        <v>7</v>
      </c>
      <c r="BK9" s="63"/>
      <c r="BL9" s="58" t="str">
        <f t="shared" si="0"/>
        <v/>
      </c>
      <c r="BM9" s="58"/>
      <c r="BN9" s="58"/>
      <c r="BO9" s="58"/>
      <c r="BP9" s="58"/>
      <c r="BQ9" s="58" t="s">
        <v>134</v>
      </c>
      <c r="BR9" s="58"/>
      <c r="BS9" s="58"/>
      <c r="BT9" s="58"/>
      <c r="BU9" s="58"/>
      <c r="BV9" s="58"/>
      <c r="BW9" s="57">
        <v>3</v>
      </c>
      <c r="BX9" s="57"/>
      <c r="BY9" s="57"/>
      <c r="BZ9" s="57"/>
      <c r="CA9" s="57"/>
      <c r="CB9" s="57"/>
      <c r="CC9" s="59"/>
      <c r="CD9" s="1"/>
      <c r="CL9" s="25"/>
      <c r="CM9" s="25" t="s">
        <v>34</v>
      </c>
      <c r="CN9" s="25" t="s">
        <v>69</v>
      </c>
      <c r="CO9" s="25">
        <v>1</v>
      </c>
      <c r="CP9" s="25" t="s">
        <v>95</v>
      </c>
      <c r="CQ9" s="25"/>
      <c r="CR9" s="25"/>
      <c r="CU9" s="26" t="str">
        <f>IF(AND(COUNTIF(CV$4:CV9,CV9)=1,CV9&lt;&gt;"nodata",CP9&lt;&gt;""),ROW(),"")</f>
        <v/>
      </c>
      <c r="CV9" s="24" t="str">
        <f t="shared" si="7"/>
        <v>nodata</v>
      </c>
      <c r="CW9" s="24" t="str">
        <f t="shared" si="1"/>
        <v>nodata</v>
      </c>
      <c r="CX9" s="24" t="str">
        <f t="shared" si="2"/>
        <v/>
      </c>
      <c r="CY9" s="24" t="str">
        <f t="shared" si="3"/>
        <v/>
      </c>
      <c r="CZ9" s="24" t="str">
        <f t="shared" si="4"/>
        <v/>
      </c>
      <c r="DA9" s="24" t="str">
        <f t="shared" si="5"/>
        <v/>
      </c>
      <c r="DB9" s="24" t="str">
        <f t="shared" si="6"/>
        <v/>
      </c>
    </row>
    <row r="10" spans="1:106" ht="14.1" customHeight="1" x14ac:dyDescent="0.4">
      <c r="A10" s="1"/>
      <c r="B10" s="7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57"/>
      <c r="BK10" s="57"/>
      <c r="BL10" s="58" t="str">
        <f t="shared" si="0"/>
        <v/>
      </c>
      <c r="BM10" s="58"/>
      <c r="BN10" s="58"/>
      <c r="BO10" s="58"/>
      <c r="BP10" s="58"/>
      <c r="BQ10" s="58" t="str">
        <f t="shared" ref="BQ10:BQ37" si="8">DA11</f>
        <v/>
      </c>
      <c r="BR10" s="58"/>
      <c r="BS10" s="58"/>
      <c r="BT10" s="58"/>
      <c r="BU10" s="58"/>
      <c r="BV10" s="58"/>
      <c r="BW10" s="57" t="str">
        <f t="shared" ref="BW10:BW37" si="9">DB11</f>
        <v/>
      </c>
      <c r="BX10" s="57"/>
      <c r="BY10" s="57"/>
      <c r="BZ10" s="57"/>
      <c r="CA10" s="57"/>
      <c r="CB10" s="57"/>
      <c r="CC10" s="59"/>
      <c r="CD10" s="1"/>
      <c r="CL10" s="25">
        <v>7</v>
      </c>
      <c r="CM10" s="25" t="s">
        <v>35</v>
      </c>
      <c r="CN10" s="25" t="s">
        <v>70</v>
      </c>
      <c r="CO10" s="25">
        <v>1</v>
      </c>
      <c r="CP10" s="25" t="s">
        <v>96</v>
      </c>
      <c r="CQ10" s="25"/>
      <c r="CR10" s="25"/>
      <c r="CU10" s="26" t="str">
        <f>IF(AND(COUNTIF(CV$4:CV10,CV10)=1,CV10&lt;&gt;"nodata",CP10&lt;&gt;""),ROW(),"")</f>
        <v/>
      </c>
      <c r="CV10" s="24" t="str">
        <f t="shared" si="7"/>
        <v>nodata</v>
      </c>
      <c r="CW10" s="24" t="str">
        <f t="shared" si="1"/>
        <v>nodata</v>
      </c>
      <c r="CX10" s="24" t="str">
        <f t="shared" si="2"/>
        <v/>
      </c>
      <c r="CY10" s="24" t="str">
        <f t="shared" si="3"/>
        <v/>
      </c>
      <c r="CZ10" s="24" t="str">
        <f t="shared" si="4"/>
        <v/>
      </c>
      <c r="DA10" s="24" t="str">
        <f t="shared" si="5"/>
        <v/>
      </c>
      <c r="DB10" s="24" t="str">
        <f t="shared" si="6"/>
        <v/>
      </c>
    </row>
    <row r="11" spans="1:106" ht="14.1" customHeight="1" x14ac:dyDescent="0.4">
      <c r="A11" s="1"/>
      <c r="B11" s="7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57"/>
      <c r="BK11" s="57"/>
      <c r="BL11" s="58" t="str">
        <f t="shared" si="0"/>
        <v/>
      </c>
      <c r="BM11" s="58"/>
      <c r="BN11" s="58"/>
      <c r="BO11" s="58"/>
      <c r="BP11" s="58"/>
      <c r="BQ11" s="58" t="str">
        <f t="shared" si="8"/>
        <v/>
      </c>
      <c r="BR11" s="58"/>
      <c r="BS11" s="58"/>
      <c r="BT11" s="58"/>
      <c r="BU11" s="58"/>
      <c r="BV11" s="58"/>
      <c r="BW11" s="57" t="str">
        <f t="shared" si="9"/>
        <v/>
      </c>
      <c r="BX11" s="57"/>
      <c r="BY11" s="57"/>
      <c r="BZ11" s="57"/>
      <c r="CA11" s="57"/>
      <c r="CB11" s="57"/>
      <c r="CC11" s="59"/>
      <c r="CD11" s="1"/>
      <c r="CL11" s="25"/>
      <c r="CM11" s="25" t="s">
        <v>36</v>
      </c>
      <c r="CN11" s="25" t="s">
        <v>71</v>
      </c>
      <c r="CO11" s="25">
        <v>1</v>
      </c>
      <c r="CP11" s="25" t="s">
        <v>97</v>
      </c>
      <c r="CQ11" s="25"/>
      <c r="CR11" s="25"/>
      <c r="CU11" s="26" t="str">
        <f>IF(AND(COUNTIF(CV$4:CV11,CV11)=1,CV11&lt;&gt;"nodata",CP11&lt;&gt;""),ROW(),"")</f>
        <v/>
      </c>
      <c r="CV11" s="24" t="str">
        <f t="shared" si="7"/>
        <v>nodata</v>
      </c>
      <c r="CW11" s="24" t="str">
        <f t="shared" si="1"/>
        <v>nodata</v>
      </c>
      <c r="CX11" s="24" t="str">
        <f t="shared" si="2"/>
        <v/>
      </c>
      <c r="CY11" s="24" t="str">
        <f t="shared" si="3"/>
        <v/>
      </c>
      <c r="CZ11" s="24" t="str">
        <f t="shared" si="4"/>
        <v/>
      </c>
      <c r="DA11" s="24" t="str">
        <f t="shared" si="5"/>
        <v/>
      </c>
      <c r="DB11" s="24" t="str">
        <f t="shared" si="6"/>
        <v/>
      </c>
    </row>
    <row r="12" spans="1:106" ht="14.1" customHeight="1" x14ac:dyDescent="0.4">
      <c r="A12" s="1"/>
      <c r="B12" s="7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57"/>
      <c r="BK12" s="57"/>
      <c r="BL12" s="58" t="str">
        <f t="shared" si="0"/>
        <v/>
      </c>
      <c r="BM12" s="58"/>
      <c r="BN12" s="58"/>
      <c r="BO12" s="58"/>
      <c r="BP12" s="58"/>
      <c r="BQ12" s="58" t="str">
        <f t="shared" si="8"/>
        <v/>
      </c>
      <c r="BR12" s="58"/>
      <c r="BS12" s="58"/>
      <c r="BT12" s="58"/>
      <c r="BU12" s="58"/>
      <c r="BV12" s="58"/>
      <c r="BW12" s="57" t="str">
        <f t="shared" si="9"/>
        <v/>
      </c>
      <c r="BX12" s="57"/>
      <c r="BY12" s="57"/>
      <c r="BZ12" s="57"/>
      <c r="CA12" s="57"/>
      <c r="CB12" s="57"/>
      <c r="CC12" s="59"/>
      <c r="CD12" s="1"/>
      <c r="CL12" s="25">
        <v>4</v>
      </c>
      <c r="CM12" s="25" t="s">
        <v>37</v>
      </c>
      <c r="CN12" s="25" t="s">
        <v>72</v>
      </c>
      <c r="CO12" s="25">
        <v>1</v>
      </c>
      <c r="CP12" s="25" t="s">
        <v>98</v>
      </c>
      <c r="CQ12" s="25"/>
      <c r="CR12" s="25"/>
      <c r="CU12" s="26" t="str">
        <f>IF(AND(COUNTIF(CV$4:CV12,CV12)=1,CV12&lt;&gt;"nodata",CP12&lt;&gt;""),ROW(),"")</f>
        <v/>
      </c>
      <c r="CV12" s="24" t="str">
        <f t="shared" si="7"/>
        <v>nodata</v>
      </c>
      <c r="CW12" s="24" t="str">
        <f t="shared" si="1"/>
        <v>nodata</v>
      </c>
      <c r="CX12" s="24" t="str">
        <f t="shared" si="2"/>
        <v/>
      </c>
      <c r="CY12" s="24" t="str">
        <f t="shared" si="3"/>
        <v/>
      </c>
      <c r="CZ12" s="24" t="str">
        <f t="shared" si="4"/>
        <v/>
      </c>
      <c r="DA12" s="24" t="str">
        <f t="shared" si="5"/>
        <v/>
      </c>
      <c r="DB12" s="24" t="str">
        <f t="shared" si="6"/>
        <v/>
      </c>
    </row>
    <row r="13" spans="1:106" ht="14.1" customHeight="1" x14ac:dyDescent="0.4">
      <c r="A13" s="1"/>
      <c r="B13" s="7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57"/>
      <c r="BK13" s="57"/>
      <c r="BL13" s="58" t="str">
        <f t="shared" si="0"/>
        <v/>
      </c>
      <c r="BM13" s="58"/>
      <c r="BN13" s="58"/>
      <c r="BO13" s="58"/>
      <c r="BP13" s="58"/>
      <c r="BQ13" s="58" t="str">
        <f t="shared" si="8"/>
        <v/>
      </c>
      <c r="BR13" s="58"/>
      <c r="BS13" s="58"/>
      <c r="BT13" s="58"/>
      <c r="BU13" s="58"/>
      <c r="BV13" s="58"/>
      <c r="BW13" s="57" t="str">
        <f t="shared" si="9"/>
        <v/>
      </c>
      <c r="BX13" s="57"/>
      <c r="BY13" s="57"/>
      <c r="BZ13" s="57"/>
      <c r="CA13" s="57"/>
      <c r="CB13" s="57"/>
      <c r="CC13" s="59"/>
      <c r="CD13" s="1"/>
      <c r="CL13" s="25"/>
      <c r="CM13" s="25" t="s">
        <v>38</v>
      </c>
      <c r="CN13" s="25" t="s">
        <v>73</v>
      </c>
      <c r="CO13" s="25">
        <v>1</v>
      </c>
      <c r="CP13" s="25"/>
      <c r="CQ13" s="25" t="s">
        <v>122</v>
      </c>
      <c r="CR13" s="25"/>
      <c r="CU13" s="26" t="str">
        <f>IF(AND(COUNTIF(CV$4:CV13,CV13)=1,CV13&lt;&gt;"nodata",CP13&lt;&gt;""),ROW(),"")</f>
        <v/>
      </c>
      <c r="CV13" s="24" t="str">
        <f t="shared" si="7"/>
        <v>nodata</v>
      </c>
      <c r="CW13" s="24" t="str">
        <f t="shared" si="1"/>
        <v>nodata</v>
      </c>
      <c r="CX13" s="24" t="str">
        <f t="shared" si="2"/>
        <v/>
      </c>
      <c r="CY13" s="24" t="str">
        <f t="shared" si="3"/>
        <v/>
      </c>
      <c r="CZ13" s="24" t="str">
        <f t="shared" si="4"/>
        <v/>
      </c>
      <c r="DA13" s="24" t="str">
        <f t="shared" si="5"/>
        <v/>
      </c>
      <c r="DB13" s="24" t="str">
        <f t="shared" si="6"/>
        <v/>
      </c>
    </row>
    <row r="14" spans="1:106" ht="14.1" customHeight="1" x14ac:dyDescent="0.4">
      <c r="A14" s="1"/>
      <c r="B14" s="7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57"/>
      <c r="BK14" s="57"/>
      <c r="BL14" s="58" t="str">
        <f t="shared" si="0"/>
        <v/>
      </c>
      <c r="BM14" s="58"/>
      <c r="BN14" s="58"/>
      <c r="BO14" s="58"/>
      <c r="BP14" s="58"/>
      <c r="BQ14" s="58" t="str">
        <f t="shared" si="8"/>
        <v/>
      </c>
      <c r="BR14" s="58"/>
      <c r="BS14" s="58"/>
      <c r="BT14" s="58"/>
      <c r="BU14" s="58"/>
      <c r="BV14" s="58"/>
      <c r="BW14" s="57" t="str">
        <f t="shared" si="9"/>
        <v/>
      </c>
      <c r="BX14" s="57"/>
      <c r="BY14" s="57"/>
      <c r="BZ14" s="57"/>
      <c r="CA14" s="57"/>
      <c r="CB14" s="57"/>
      <c r="CC14" s="59"/>
      <c r="CD14" s="1"/>
      <c r="CL14" s="25">
        <v>1</v>
      </c>
      <c r="CM14" s="25" t="s">
        <v>39</v>
      </c>
      <c r="CN14" s="25" t="s">
        <v>74</v>
      </c>
      <c r="CO14" s="25">
        <v>1</v>
      </c>
      <c r="CP14" s="25" t="s">
        <v>99</v>
      </c>
      <c r="CQ14" s="25"/>
      <c r="CR14" s="25"/>
      <c r="CU14" s="26" t="str">
        <f>IF(AND(COUNTIF(CV$4:CV14,CV14)=1,CV14&lt;&gt;"nodata",CP14&lt;&gt;""),ROW(),"")</f>
        <v/>
      </c>
      <c r="CV14" s="24" t="str">
        <f t="shared" si="7"/>
        <v>nodata</v>
      </c>
      <c r="CW14" s="24" t="str">
        <f t="shared" si="1"/>
        <v>nodata</v>
      </c>
      <c r="CX14" s="24" t="str">
        <f t="shared" si="2"/>
        <v/>
      </c>
      <c r="CY14" s="24" t="str">
        <f t="shared" si="3"/>
        <v/>
      </c>
      <c r="CZ14" s="24" t="str">
        <f t="shared" si="4"/>
        <v/>
      </c>
      <c r="DA14" s="24" t="str">
        <f t="shared" si="5"/>
        <v/>
      </c>
      <c r="DB14" s="24" t="str">
        <f t="shared" si="6"/>
        <v/>
      </c>
    </row>
    <row r="15" spans="1:106" ht="14.1" customHeight="1" x14ac:dyDescent="0.4">
      <c r="A15" s="1"/>
      <c r="B15" s="7"/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57" t="str">
        <f t="shared" ref="BJ15:BJ36" si="10">CX16</f>
        <v/>
      </c>
      <c r="BK15" s="57"/>
      <c r="BL15" s="58" t="str">
        <f t="shared" si="0"/>
        <v/>
      </c>
      <c r="BM15" s="58"/>
      <c r="BN15" s="58"/>
      <c r="BO15" s="58"/>
      <c r="BP15" s="58"/>
      <c r="BQ15" s="58" t="str">
        <f t="shared" si="8"/>
        <v/>
      </c>
      <c r="BR15" s="58"/>
      <c r="BS15" s="58"/>
      <c r="BT15" s="58"/>
      <c r="BU15" s="58"/>
      <c r="BV15" s="58"/>
      <c r="BW15" s="57" t="str">
        <f t="shared" si="9"/>
        <v/>
      </c>
      <c r="BX15" s="57"/>
      <c r="BY15" s="57"/>
      <c r="BZ15" s="57"/>
      <c r="CA15" s="57"/>
      <c r="CB15" s="57"/>
      <c r="CC15" s="59"/>
      <c r="CD15" s="1"/>
      <c r="CL15" s="25"/>
      <c r="CM15" s="25" t="s">
        <v>40</v>
      </c>
      <c r="CN15" s="25" t="s">
        <v>75</v>
      </c>
      <c r="CO15" s="25">
        <v>1</v>
      </c>
      <c r="CP15" s="25" t="s">
        <v>100</v>
      </c>
      <c r="CQ15" s="25"/>
      <c r="CR15" s="25"/>
      <c r="CU15" s="26" t="str">
        <f>IF(AND(COUNTIF(CV$4:CV15,CV15)=1,CV15&lt;&gt;"nodata",CP15&lt;&gt;""),ROW(),"")</f>
        <v/>
      </c>
      <c r="CV15" s="24" t="str">
        <f t="shared" si="7"/>
        <v>nodata</v>
      </c>
      <c r="CW15" s="24" t="str">
        <f t="shared" si="1"/>
        <v>nodata</v>
      </c>
      <c r="CX15" s="24" t="str">
        <f t="shared" si="2"/>
        <v/>
      </c>
      <c r="CY15" s="24" t="str">
        <f t="shared" si="3"/>
        <v/>
      </c>
      <c r="CZ15" s="24" t="str">
        <f t="shared" si="4"/>
        <v/>
      </c>
      <c r="DA15" s="24" t="str">
        <f t="shared" si="5"/>
        <v/>
      </c>
      <c r="DB15" s="24" t="str">
        <f t="shared" si="6"/>
        <v/>
      </c>
    </row>
    <row r="16" spans="1:106" ht="14.1" customHeight="1" x14ac:dyDescent="0.4">
      <c r="A16" s="1"/>
      <c r="B16" s="7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57" t="str">
        <f t="shared" si="10"/>
        <v/>
      </c>
      <c r="BK16" s="57"/>
      <c r="BL16" s="58" t="str">
        <f t="shared" si="0"/>
        <v/>
      </c>
      <c r="BM16" s="58"/>
      <c r="BN16" s="58"/>
      <c r="BO16" s="58"/>
      <c r="BP16" s="58"/>
      <c r="BQ16" s="58" t="str">
        <f t="shared" si="8"/>
        <v/>
      </c>
      <c r="BR16" s="58"/>
      <c r="BS16" s="58"/>
      <c r="BT16" s="58"/>
      <c r="BU16" s="58"/>
      <c r="BV16" s="58"/>
      <c r="BW16" s="57" t="str">
        <f t="shared" si="9"/>
        <v/>
      </c>
      <c r="BX16" s="57"/>
      <c r="BY16" s="57"/>
      <c r="BZ16" s="57"/>
      <c r="CA16" s="57"/>
      <c r="CB16" s="57"/>
      <c r="CC16" s="59"/>
      <c r="CD16" s="1"/>
      <c r="CL16" s="25"/>
      <c r="CM16" s="25" t="s">
        <v>41</v>
      </c>
      <c r="CN16" s="25" t="s">
        <v>76</v>
      </c>
      <c r="CO16" s="25">
        <v>1</v>
      </c>
      <c r="CP16" s="25"/>
      <c r="CQ16" s="25" t="s">
        <v>123</v>
      </c>
      <c r="CR16" s="25"/>
      <c r="CU16" s="26" t="str">
        <f>IF(AND(COUNTIF(CV$4:CV16,CV16)=1,CV16&lt;&gt;"nodata",CP16&lt;&gt;""),ROW(),"")</f>
        <v/>
      </c>
      <c r="CV16" s="24" t="str">
        <f t="shared" si="7"/>
        <v>nodata</v>
      </c>
      <c r="CW16" s="24" t="str">
        <f t="shared" si="1"/>
        <v>nodata</v>
      </c>
      <c r="CX16" s="24" t="str">
        <f t="shared" si="2"/>
        <v/>
      </c>
      <c r="CY16" s="24" t="str">
        <f t="shared" si="3"/>
        <v/>
      </c>
      <c r="CZ16" s="24" t="str">
        <f t="shared" si="4"/>
        <v/>
      </c>
      <c r="DA16" s="24" t="str">
        <f t="shared" si="5"/>
        <v/>
      </c>
      <c r="DB16" s="24" t="str">
        <f t="shared" si="6"/>
        <v/>
      </c>
    </row>
    <row r="17" spans="1:106" ht="14.1" customHeight="1" x14ac:dyDescent="0.4">
      <c r="A17" s="1"/>
      <c r="B17" s="7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57" t="str">
        <f t="shared" si="10"/>
        <v/>
      </c>
      <c r="BK17" s="57"/>
      <c r="BL17" s="58" t="str">
        <f t="shared" si="0"/>
        <v/>
      </c>
      <c r="BM17" s="58"/>
      <c r="BN17" s="58"/>
      <c r="BO17" s="58"/>
      <c r="BP17" s="58"/>
      <c r="BQ17" s="58" t="str">
        <f t="shared" si="8"/>
        <v/>
      </c>
      <c r="BR17" s="58"/>
      <c r="BS17" s="58"/>
      <c r="BT17" s="58"/>
      <c r="BU17" s="58"/>
      <c r="BV17" s="58"/>
      <c r="BW17" s="57" t="str">
        <f t="shared" si="9"/>
        <v/>
      </c>
      <c r="BX17" s="57"/>
      <c r="BY17" s="57"/>
      <c r="BZ17" s="57"/>
      <c r="CA17" s="57"/>
      <c r="CB17" s="57"/>
      <c r="CC17" s="59"/>
      <c r="CD17" s="1"/>
      <c r="CL17" s="25"/>
      <c r="CM17" s="25" t="s">
        <v>42</v>
      </c>
      <c r="CN17" s="25" t="s">
        <v>77</v>
      </c>
      <c r="CO17" s="25">
        <v>1</v>
      </c>
      <c r="CP17" s="25" t="s">
        <v>101</v>
      </c>
      <c r="CQ17" s="25"/>
      <c r="CR17" s="25"/>
      <c r="CU17" s="26" t="str">
        <f>IF(AND(COUNTIF(CV$4:CV17,CV17)=1,CV17&lt;&gt;"nodata",CP17&lt;&gt;""),ROW(),"")</f>
        <v/>
      </c>
      <c r="CV17" s="24" t="str">
        <f t="shared" si="7"/>
        <v>nodata</v>
      </c>
      <c r="CW17" s="24" t="str">
        <f t="shared" si="1"/>
        <v>nodata</v>
      </c>
      <c r="CX17" s="24" t="str">
        <f t="shared" si="2"/>
        <v/>
      </c>
      <c r="CY17" s="24" t="str">
        <f t="shared" si="3"/>
        <v/>
      </c>
      <c r="CZ17" s="24" t="str">
        <f t="shared" si="4"/>
        <v/>
      </c>
      <c r="DA17" s="24" t="str">
        <f t="shared" si="5"/>
        <v/>
      </c>
      <c r="DB17" s="24" t="str">
        <f t="shared" si="6"/>
        <v/>
      </c>
    </row>
    <row r="18" spans="1:106" ht="14.1" customHeight="1" x14ac:dyDescent="0.4">
      <c r="A18" s="1"/>
      <c r="B18" s="7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57" t="str">
        <f t="shared" si="10"/>
        <v/>
      </c>
      <c r="BK18" s="57"/>
      <c r="BL18" s="58" t="str">
        <f t="shared" si="0"/>
        <v/>
      </c>
      <c r="BM18" s="58"/>
      <c r="BN18" s="58"/>
      <c r="BO18" s="58"/>
      <c r="BP18" s="58"/>
      <c r="BQ18" s="58" t="str">
        <f t="shared" si="8"/>
        <v/>
      </c>
      <c r="BR18" s="58"/>
      <c r="BS18" s="58"/>
      <c r="BT18" s="58"/>
      <c r="BU18" s="58"/>
      <c r="BV18" s="58"/>
      <c r="BW18" s="57" t="str">
        <f t="shared" si="9"/>
        <v/>
      </c>
      <c r="BX18" s="57"/>
      <c r="BY18" s="57"/>
      <c r="BZ18" s="57"/>
      <c r="CA18" s="57"/>
      <c r="CB18" s="57"/>
      <c r="CC18" s="59"/>
      <c r="CD18" s="1"/>
      <c r="CL18" s="25">
        <v>5</v>
      </c>
      <c r="CM18" s="25" t="s">
        <v>43</v>
      </c>
      <c r="CN18" s="25" t="s">
        <v>78</v>
      </c>
      <c r="CO18" s="25">
        <v>1</v>
      </c>
      <c r="CP18" s="25" t="s">
        <v>102</v>
      </c>
      <c r="CQ18" s="25"/>
      <c r="CR18" s="25"/>
      <c r="CU18" s="26" t="str">
        <f>IF(AND(COUNTIF(CV$4:CV18,CV18)=1,CV18&lt;&gt;"nodata",CP18&lt;&gt;""),ROW(),"")</f>
        <v/>
      </c>
      <c r="CV18" s="24" t="str">
        <f t="shared" si="7"/>
        <v>nodata</v>
      </c>
      <c r="CW18" s="24" t="str">
        <f t="shared" si="1"/>
        <v>nodata</v>
      </c>
      <c r="CX18" s="24" t="str">
        <f t="shared" si="2"/>
        <v/>
      </c>
      <c r="CY18" s="24" t="str">
        <f t="shared" si="3"/>
        <v/>
      </c>
      <c r="CZ18" s="24" t="str">
        <f t="shared" si="4"/>
        <v/>
      </c>
      <c r="DA18" s="24" t="str">
        <f t="shared" si="5"/>
        <v/>
      </c>
      <c r="DB18" s="24" t="str">
        <f t="shared" si="6"/>
        <v/>
      </c>
    </row>
    <row r="19" spans="1:106" ht="14.1" customHeight="1" x14ac:dyDescent="0.4">
      <c r="A19" s="1"/>
      <c r="B19" s="7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57" t="str">
        <f t="shared" si="10"/>
        <v/>
      </c>
      <c r="BK19" s="57"/>
      <c r="BL19" s="58" t="str">
        <f t="shared" si="0"/>
        <v/>
      </c>
      <c r="BM19" s="58"/>
      <c r="BN19" s="58"/>
      <c r="BO19" s="58"/>
      <c r="BP19" s="58"/>
      <c r="BQ19" s="58" t="str">
        <f t="shared" si="8"/>
        <v/>
      </c>
      <c r="BR19" s="58"/>
      <c r="BS19" s="58"/>
      <c r="BT19" s="58"/>
      <c r="BU19" s="58"/>
      <c r="BV19" s="58"/>
      <c r="BW19" s="57" t="str">
        <f t="shared" si="9"/>
        <v/>
      </c>
      <c r="BX19" s="57"/>
      <c r="BY19" s="57"/>
      <c r="BZ19" s="57"/>
      <c r="CA19" s="57"/>
      <c r="CB19" s="57"/>
      <c r="CC19" s="59"/>
      <c r="CD19" s="1"/>
      <c r="CL19" s="25"/>
      <c r="CM19" s="25" t="s">
        <v>44</v>
      </c>
      <c r="CN19" s="25" t="s">
        <v>79</v>
      </c>
      <c r="CO19" s="25">
        <v>1</v>
      </c>
      <c r="CP19" s="25" t="s">
        <v>103</v>
      </c>
      <c r="CQ19" s="25"/>
      <c r="CR19" s="25"/>
      <c r="CU19" s="26" t="str">
        <f>IF(AND(COUNTIF(CV$4:CV19,CV19)=1,CV19&lt;&gt;"nodata",CP19&lt;&gt;""),ROW(),"")</f>
        <v/>
      </c>
      <c r="CV19" s="24" t="str">
        <f t="shared" si="7"/>
        <v>nodata</v>
      </c>
      <c r="CW19" s="24" t="str">
        <f t="shared" si="1"/>
        <v>nodata</v>
      </c>
      <c r="CX19" s="24" t="str">
        <f t="shared" si="2"/>
        <v/>
      </c>
      <c r="CY19" s="24" t="str">
        <f t="shared" si="3"/>
        <v/>
      </c>
      <c r="CZ19" s="24" t="str">
        <f t="shared" si="4"/>
        <v/>
      </c>
      <c r="DA19" s="24" t="str">
        <f t="shared" si="5"/>
        <v/>
      </c>
      <c r="DB19" s="24" t="str">
        <f t="shared" si="6"/>
        <v/>
      </c>
    </row>
    <row r="20" spans="1:106" ht="14.1" customHeight="1" x14ac:dyDescent="0.4">
      <c r="A20" s="1"/>
      <c r="B20" s="7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57" t="str">
        <f t="shared" si="10"/>
        <v/>
      </c>
      <c r="BK20" s="57"/>
      <c r="BL20" s="58" t="str">
        <f t="shared" si="0"/>
        <v/>
      </c>
      <c r="BM20" s="58"/>
      <c r="BN20" s="58"/>
      <c r="BO20" s="58"/>
      <c r="BP20" s="58"/>
      <c r="BQ20" s="58" t="str">
        <f t="shared" si="8"/>
        <v/>
      </c>
      <c r="BR20" s="58"/>
      <c r="BS20" s="58"/>
      <c r="BT20" s="58"/>
      <c r="BU20" s="58"/>
      <c r="BV20" s="58"/>
      <c r="BW20" s="57" t="str">
        <f t="shared" si="9"/>
        <v/>
      </c>
      <c r="BX20" s="57"/>
      <c r="BY20" s="57"/>
      <c r="BZ20" s="57"/>
      <c r="CA20" s="57"/>
      <c r="CB20" s="57"/>
      <c r="CC20" s="59"/>
      <c r="CD20" s="1"/>
      <c r="CL20" s="25"/>
      <c r="CM20" s="25" t="s">
        <v>45</v>
      </c>
      <c r="CN20" s="25" t="s">
        <v>80</v>
      </c>
      <c r="CO20" s="25">
        <v>1</v>
      </c>
      <c r="CP20" s="25" t="s">
        <v>104</v>
      </c>
      <c r="CQ20" s="25"/>
      <c r="CR20" s="25"/>
      <c r="CU20" s="26" t="str">
        <f>IF(AND(COUNTIF(CV$4:CV20,CV20)=1,CV20&lt;&gt;"nodata",CP20&lt;&gt;""),ROW(),"")</f>
        <v/>
      </c>
      <c r="CV20" s="24" t="str">
        <f t="shared" si="7"/>
        <v>nodata</v>
      </c>
      <c r="CW20" s="24" t="str">
        <f t="shared" si="1"/>
        <v>nodata</v>
      </c>
      <c r="CX20" s="24" t="str">
        <f t="shared" si="2"/>
        <v/>
      </c>
      <c r="CY20" s="24" t="str">
        <f t="shared" si="3"/>
        <v/>
      </c>
      <c r="CZ20" s="24" t="str">
        <f t="shared" si="4"/>
        <v/>
      </c>
      <c r="DA20" s="24" t="str">
        <f t="shared" si="5"/>
        <v/>
      </c>
      <c r="DB20" s="24" t="str">
        <f t="shared" si="6"/>
        <v/>
      </c>
    </row>
    <row r="21" spans="1:106" ht="14.1" customHeight="1" x14ac:dyDescent="0.4">
      <c r="A21" s="3"/>
      <c r="B21" s="7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57" t="str">
        <f t="shared" si="10"/>
        <v/>
      </c>
      <c r="BK21" s="57"/>
      <c r="BL21" s="58" t="str">
        <f t="shared" si="0"/>
        <v/>
      </c>
      <c r="BM21" s="58"/>
      <c r="BN21" s="58"/>
      <c r="BO21" s="58"/>
      <c r="BP21" s="58"/>
      <c r="BQ21" s="58" t="str">
        <f t="shared" si="8"/>
        <v/>
      </c>
      <c r="BR21" s="58"/>
      <c r="BS21" s="58"/>
      <c r="BT21" s="58"/>
      <c r="BU21" s="58"/>
      <c r="BV21" s="58"/>
      <c r="BW21" s="57" t="str">
        <f t="shared" si="9"/>
        <v/>
      </c>
      <c r="BX21" s="57"/>
      <c r="BY21" s="57"/>
      <c r="BZ21" s="57"/>
      <c r="CA21" s="57"/>
      <c r="CB21" s="57"/>
      <c r="CC21" s="59"/>
      <c r="CD21" s="22"/>
      <c r="CL21" s="25"/>
      <c r="CM21" s="25" t="s">
        <v>46</v>
      </c>
      <c r="CN21" s="25" t="s">
        <v>81</v>
      </c>
      <c r="CO21" s="25">
        <v>1</v>
      </c>
      <c r="CP21" s="25"/>
      <c r="CQ21" s="25" t="s">
        <v>124</v>
      </c>
      <c r="CR21" s="25"/>
      <c r="CU21" s="26" t="str">
        <f>IF(AND(COUNTIF(CV$4:CV21,CV21)=1,CV21&lt;&gt;"nodata",CP21&lt;&gt;""),ROW(),"")</f>
        <v/>
      </c>
      <c r="CV21" s="24" t="str">
        <f t="shared" si="7"/>
        <v>nodata</v>
      </c>
      <c r="CW21" s="24" t="str">
        <f t="shared" si="1"/>
        <v>nodata</v>
      </c>
      <c r="CX21" s="24" t="str">
        <f t="shared" si="2"/>
        <v/>
      </c>
      <c r="CY21" s="24" t="str">
        <f t="shared" si="3"/>
        <v/>
      </c>
      <c r="CZ21" s="24" t="str">
        <f t="shared" si="4"/>
        <v/>
      </c>
      <c r="DA21" s="24" t="str">
        <f t="shared" si="5"/>
        <v/>
      </c>
      <c r="DB21" s="24" t="str">
        <f t="shared" si="6"/>
        <v/>
      </c>
    </row>
    <row r="22" spans="1:106" ht="14.1" customHeight="1" x14ac:dyDescent="0.4">
      <c r="A22" s="1"/>
      <c r="B22" s="7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57" t="str">
        <f t="shared" si="10"/>
        <v/>
      </c>
      <c r="BK22" s="57"/>
      <c r="BL22" s="58" t="str">
        <f t="shared" si="0"/>
        <v/>
      </c>
      <c r="BM22" s="58"/>
      <c r="BN22" s="58"/>
      <c r="BO22" s="58"/>
      <c r="BP22" s="58"/>
      <c r="BQ22" s="58" t="str">
        <f t="shared" si="8"/>
        <v/>
      </c>
      <c r="BR22" s="58"/>
      <c r="BS22" s="58"/>
      <c r="BT22" s="58"/>
      <c r="BU22" s="58"/>
      <c r="BV22" s="58"/>
      <c r="BW22" s="57" t="str">
        <f t="shared" si="9"/>
        <v/>
      </c>
      <c r="BX22" s="57"/>
      <c r="BY22" s="57"/>
      <c r="BZ22" s="57"/>
      <c r="CA22" s="57"/>
      <c r="CB22" s="57"/>
      <c r="CC22" s="59"/>
      <c r="CD22" s="1"/>
      <c r="CL22" s="25">
        <v>3</v>
      </c>
      <c r="CM22" s="25" t="s">
        <v>47</v>
      </c>
      <c r="CN22" s="25">
        <v>1</v>
      </c>
      <c r="CO22" s="25">
        <v>1</v>
      </c>
      <c r="CP22" s="25" t="s">
        <v>105</v>
      </c>
      <c r="CQ22" s="25"/>
      <c r="CR22" s="25"/>
      <c r="CU22" s="26" t="str">
        <f>IF(AND(COUNTIF(CV$4:CV22,CV22)=1,CV22&lt;&gt;"nodata",CP22&lt;&gt;""),ROW(),"")</f>
        <v/>
      </c>
      <c r="CV22" s="24" t="str">
        <f t="shared" si="7"/>
        <v>nodata</v>
      </c>
      <c r="CW22" s="24" t="str">
        <f t="shared" si="1"/>
        <v>nodata</v>
      </c>
      <c r="CX22" s="24" t="str">
        <f t="shared" si="2"/>
        <v/>
      </c>
      <c r="CY22" s="24" t="str">
        <f t="shared" si="3"/>
        <v/>
      </c>
      <c r="CZ22" s="24" t="str">
        <f t="shared" si="4"/>
        <v/>
      </c>
      <c r="DA22" s="24" t="str">
        <f t="shared" si="5"/>
        <v/>
      </c>
      <c r="DB22" s="24" t="str">
        <f t="shared" si="6"/>
        <v/>
      </c>
    </row>
    <row r="23" spans="1:106" ht="14.1" customHeight="1" x14ac:dyDescent="0.4">
      <c r="A23" s="1"/>
      <c r="B23" s="7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57" t="str">
        <f t="shared" si="10"/>
        <v/>
      </c>
      <c r="BK23" s="57"/>
      <c r="BL23" s="58" t="str">
        <f t="shared" si="0"/>
        <v/>
      </c>
      <c r="BM23" s="58"/>
      <c r="BN23" s="58"/>
      <c r="BO23" s="58"/>
      <c r="BP23" s="58"/>
      <c r="BQ23" s="58" t="str">
        <f t="shared" si="8"/>
        <v/>
      </c>
      <c r="BR23" s="58"/>
      <c r="BS23" s="58"/>
      <c r="BT23" s="58"/>
      <c r="BU23" s="58"/>
      <c r="BV23" s="58"/>
      <c r="BW23" s="57" t="str">
        <f t="shared" si="9"/>
        <v/>
      </c>
      <c r="BX23" s="57"/>
      <c r="BY23" s="57"/>
      <c r="BZ23" s="57"/>
      <c r="CA23" s="57"/>
      <c r="CB23" s="57"/>
      <c r="CC23" s="59"/>
      <c r="CD23" s="1"/>
      <c r="CL23" s="25"/>
      <c r="CM23" s="25" t="s">
        <v>48</v>
      </c>
      <c r="CN23" s="25">
        <v>2</v>
      </c>
      <c r="CO23" s="25">
        <v>1</v>
      </c>
      <c r="CP23" s="25" t="s">
        <v>106</v>
      </c>
      <c r="CQ23" s="25"/>
      <c r="CR23" s="25"/>
      <c r="CU23" s="26" t="str">
        <f>IF(AND(COUNTIF(CV$4:CV23,CV23)=1,CV23&lt;&gt;"nodata",CP23&lt;&gt;""),ROW(),"")</f>
        <v/>
      </c>
      <c r="CV23" s="24" t="str">
        <f t="shared" si="7"/>
        <v>nodata</v>
      </c>
      <c r="CW23" s="24" t="str">
        <f t="shared" si="1"/>
        <v>nodata</v>
      </c>
      <c r="CX23" s="24" t="str">
        <f t="shared" si="2"/>
        <v/>
      </c>
      <c r="CY23" s="24" t="str">
        <f t="shared" si="3"/>
        <v/>
      </c>
      <c r="CZ23" s="24" t="str">
        <f t="shared" si="4"/>
        <v/>
      </c>
      <c r="DA23" s="24" t="str">
        <f t="shared" si="5"/>
        <v/>
      </c>
      <c r="DB23" s="24" t="str">
        <f t="shared" si="6"/>
        <v/>
      </c>
    </row>
    <row r="24" spans="1:106" ht="14.1" customHeight="1" x14ac:dyDescent="0.4">
      <c r="A24" s="1"/>
      <c r="B24" s="7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57" t="str">
        <f t="shared" si="10"/>
        <v/>
      </c>
      <c r="BK24" s="57"/>
      <c r="BL24" s="58" t="str">
        <f t="shared" si="0"/>
        <v/>
      </c>
      <c r="BM24" s="58"/>
      <c r="BN24" s="58"/>
      <c r="BO24" s="58"/>
      <c r="BP24" s="58"/>
      <c r="BQ24" s="58" t="str">
        <f t="shared" si="8"/>
        <v/>
      </c>
      <c r="BR24" s="58"/>
      <c r="BS24" s="58"/>
      <c r="BT24" s="58"/>
      <c r="BU24" s="58"/>
      <c r="BV24" s="58"/>
      <c r="BW24" s="57" t="str">
        <f t="shared" si="9"/>
        <v/>
      </c>
      <c r="BX24" s="57"/>
      <c r="BY24" s="57"/>
      <c r="BZ24" s="57"/>
      <c r="CA24" s="57"/>
      <c r="CB24" s="57"/>
      <c r="CC24" s="59"/>
      <c r="CD24" s="1"/>
      <c r="CL24" s="25"/>
      <c r="CM24" s="25" t="s">
        <v>49</v>
      </c>
      <c r="CN24" s="25" t="s">
        <v>82</v>
      </c>
      <c r="CO24" s="25">
        <v>1</v>
      </c>
      <c r="CP24" s="25"/>
      <c r="CQ24" s="25" t="s">
        <v>125</v>
      </c>
      <c r="CR24" s="25"/>
      <c r="CU24" s="26" t="str">
        <f>IF(AND(COUNTIF(CV$4:CV24,CV24)=1,CV24&lt;&gt;"nodata",CP24&lt;&gt;""),ROW(),"")</f>
        <v/>
      </c>
      <c r="CV24" s="24" t="str">
        <f t="shared" si="7"/>
        <v>nodata</v>
      </c>
      <c r="CW24" s="24" t="str">
        <f t="shared" si="1"/>
        <v>nodata</v>
      </c>
      <c r="CX24" s="24" t="str">
        <f t="shared" si="2"/>
        <v/>
      </c>
      <c r="CY24" s="24" t="str">
        <f t="shared" si="3"/>
        <v/>
      </c>
      <c r="CZ24" s="24" t="str">
        <f t="shared" si="4"/>
        <v/>
      </c>
      <c r="DA24" s="24" t="str">
        <f t="shared" si="5"/>
        <v/>
      </c>
      <c r="DB24" s="24" t="str">
        <f t="shared" si="6"/>
        <v/>
      </c>
    </row>
    <row r="25" spans="1:106" ht="14.1" customHeight="1" x14ac:dyDescent="0.4">
      <c r="A25" s="1"/>
      <c r="B25" s="7"/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57" t="str">
        <f t="shared" si="10"/>
        <v/>
      </c>
      <c r="BK25" s="57"/>
      <c r="BL25" s="58" t="str">
        <f t="shared" si="0"/>
        <v/>
      </c>
      <c r="BM25" s="58"/>
      <c r="BN25" s="58"/>
      <c r="BO25" s="58"/>
      <c r="BP25" s="58"/>
      <c r="BQ25" s="58" t="str">
        <f t="shared" si="8"/>
        <v/>
      </c>
      <c r="BR25" s="58"/>
      <c r="BS25" s="58"/>
      <c r="BT25" s="58"/>
      <c r="BU25" s="58"/>
      <c r="BV25" s="58"/>
      <c r="BW25" s="57" t="str">
        <f t="shared" si="9"/>
        <v/>
      </c>
      <c r="BX25" s="57"/>
      <c r="BY25" s="57"/>
      <c r="BZ25" s="57"/>
      <c r="CA25" s="57"/>
      <c r="CB25" s="57"/>
      <c r="CC25" s="59"/>
      <c r="CD25" s="1"/>
      <c r="CL25" s="25"/>
      <c r="CM25" s="25" t="s">
        <v>50</v>
      </c>
      <c r="CN25" s="25" t="s">
        <v>83</v>
      </c>
      <c r="CO25" s="25">
        <v>1</v>
      </c>
      <c r="CP25" s="25" t="s">
        <v>107</v>
      </c>
      <c r="CQ25" s="25"/>
      <c r="CR25" s="25"/>
      <c r="CU25" s="26">
        <f>IF(AND(COUNTIF(CV$4:CV25,CV25)=1,CV25&lt;&gt;"nodata",CP25&lt;&gt;""),ROW(),"")</f>
        <v>25</v>
      </c>
      <c r="CV25" s="24" t="str">
        <f t="shared" si="7"/>
        <v xml:space="preserve">1 </v>
      </c>
      <c r="CW25" s="24" t="str">
        <f t="shared" si="1"/>
        <v>1</v>
      </c>
      <c r="CX25" s="24" t="str">
        <f t="shared" si="2"/>
        <v/>
      </c>
      <c r="CY25" s="24" t="str">
        <f t="shared" si="3"/>
        <v/>
      </c>
      <c r="CZ25" s="24" t="str">
        <f t="shared" si="4"/>
        <v/>
      </c>
      <c r="DA25" s="24" t="str">
        <f t="shared" si="5"/>
        <v/>
      </c>
      <c r="DB25" s="24" t="str">
        <f t="shared" si="6"/>
        <v/>
      </c>
    </row>
    <row r="26" spans="1:106" ht="14.1" customHeight="1" x14ac:dyDescent="0.4">
      <c r="A26" s="1"/>
      <c r="B26" s="7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57" t="str">
        <f t="shared" si="10"/>
        <v/>
      </c>
      <c r="BK26" s="57"/>
      <c r="BL26" s="58" t="str">
        <f t="shared" si="0"/>
        <v/>
      </c>
      <c r="BM26" s="58"/>
      <c r="BN26" s="58"/>
      <c r="BO26" s="58"/>
      <c r="BP26" s="58"/>
      <c r="BQ26" s="58" t="str">
        <f t="shared" si="8"/>
        <v/>
      </c>
      <c r="BR26" s="58"/>
      <c r="BS26" s="58"/>
      <c r="BT26" s="58"/>
      <c r="BU26" s="58"/>
      <c r="BV26" s="58"/>
      <c r="BW26" s="57" t="str">
        <f t="shared" si="9"/>
        <v/>
      </c>
      <c r="BX26" s="57"/>
      <c r="BY26" s="57"/>
      <c r="BZ26" s="57"/>
      <c r="CA26" s="57"/>
      <c r="CB26" s="57"/>
      <c r="CC26" s="59"/>
      <c r="CD26" s="1"/>
      <c r="CL26" s="25">
        <v>2</v>
      </c>
      <c r="CM26" s="25" t="s">
        <v>51</v>
      </c>
      <c r="CN26" s="25" t="s">
        <v>84</v>
      </c>
      <c r="CO26" s="25">
        <v>1</v>
      </c>
      <c r="CP26" s="25" t="s">
        <v>108</v>
      </c>
      <c r="CQ26" s="25"/>
      <c r="CR26" s="25"/>
      <c r="CU26" s="26">
        <f>IF(AND(COUNTIF(CV$4:CV26,CV26)=1,CV26&lt;&gt;"nodata",CP26&lt;&gt;""),ROW(),"")</f>
        <v>26</v>
      </c>
      <c r="CV26" s="24" t="str">
        <f t="shared" si="7"/>
        <v xml:space="preserve">2 </v>
      </c>
      <c r="CW26" s="24" t="str">
        <f t="shared" si="1"/>
        <v>1</v>
      </c>
      <c r="CX26" s="24" t="str">
        <f t="shared" si="2"/>
        <v/>
      </c>
      <c r="CY26" s="24" t="str">
        <f t="shared" si="3"/>
        <v/>
      </c>
      <c r="CZ26" s="24" t="str">
        <f t="shared" si="4"/>
        <v/>
      </c>
      <c r="DA26" s="24" t="str">
        <f t="shared" si="5"/>
        <v/>
      </c>
      <c r="DB26" s="24" t="str">
        <f t="shared" si="6"/>
        <v/>
      </c>
    </row>
    <row r="27" spans="1:106" ht="14.1" customHeight="1" x14ac:dyDescent="0.4">
      <c r="A27" s="1"/>
      <c r="B27" s="7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57" t="str">
        <f t="shared" si="10"/>
        <v/>
      </c>
      <c r="BK27" s="57"/>
      <c r="BL27" s="58" t="str">
        <f t="shared" si="0"/>
        <v/>
      </c>
      <c r="BM27" s="58"/>
      <c r="BN27" s="58"/>
      <c r="BO27" s="58"/>
      <c r="BP27" s="58"/>
      <c r="BQ27" s="58" t="str">
        <f t="shared" si="8"/>
        <v/>
      </c>
      <c r="BR27" s="58"/>
      <c r="BS27" s="58"/>
      <c r="BT27" s="58"/>
      <c r="BU27" s="58"/>
      <c r="BV27" s="58"/>
      <c r="BW27" s="57" t="str">
        <f t="shared" si="9"/>
        <v/>
      </c>
      <c r="BX27" s="57"/>
      <c r="BY27" s="57"/>
      <c r="BZ27" s="57"/>
      <c r="CA27" s="57"/>
      <c r="CB27" s="57"/>
      <c r="CC27" s="59"/>
      <c r="CD27" s="1"/>
      <c r="CL27" s="25"/>
      <c r="CM27" s="25" t="s">
        <v>52</v>
      </c>
      <c r="CN27" s="25" t="s">
        <v>85</v>
      </c>
      <c r="CO27" s="25">
        <v>1</v>
      </c>
      <c r="CP27" s="25"/>
      <c r="CQ27" s="25" t="s">
        <v>126</v>
      </c>
      <c r="CR27" s="25"/>
      <c r="CU27" s="26" t="str">
        <f>IF(AND(COUNTIF(CV$4:CV27,CV27)=1,CV27&lt;&gt;"nodata",CP27&lt;&gt;""),ROW(),"")</f>
        <v/>
      </c>
      <c r="CV27" s="24" t="str">
        <f t="shared" si="7"/>
        <v>nodata</v>
      </c>
      <c r="CW27" s="24" t="str">
        <f t="shared" si="1"/>
        <v>nodata</v>
      </c>
      <c r="CX27" s="24" t="str">
        <f t="shared" si="2"/>
        <v/>
      </c>
      <c r="CY27" s="24" t="str">
        <f t="shared" si="3"/>
        <v/>
      </c>
      <c r="CZ27" s="24" t="str">
        <f t="shared" si="4"/>
        <v/>
      </c>
      <c r="DA27" s="24" t="str">
        <f t="shared" si="5"/>
        <v/>
      </c>
      <c r="DB27" s="24" t="str">
        <f t="shared" si="6"/>
        <v/>
      </c>
    </row>
    <row r="28" spans="1:106" ht="14.1" customHeight="1" x14ac:dyDescent="0.4">
      <c r="A28" s="1"/>
      <c r="B28" s="7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57" t="str">
        <f t="shared" si="10"/>
        <v/>
      </c>
      <c r="BK28" s="57"/>
      <c r="BL28" s="58" t="str">
        <f t="shared" si="0"/>
        <v/>
      </c>
      <c r="BM28" s="58"/>
      <c r="BN28" s="58"/>
      <c r="BO28" s="58"/>
      <c r="BP28" s="58"/>
      <c r="BQ28" s="58" t="str">
        <f t="shared" si="8"/>
        <v/>
      </c>
      <c r="BR28" s="58"/>
      <c r="BS28" s="58"/>
      <c r="BT28" s="58"/>
      <c r="BU28" s="58"/>
      <c r="BV28" s="58"/>
      <c r="BW28" s="57" t="str">
        <f t="shared" si="9"/>
        <v/>
      </c>
      <c r="BX28" s="57"/>
      <c r="BY28" s="57"/>
      <c r="BZ28" s="57"/>
      <c r="CA28" s="57"/>
      <c r="CB28" s="57"/>
      <c r="CC28" s="59"/>
      <c r="CD28" s="1"/>
      <c r="CL28" s="25"/>
      <c r="CM28" s="25" t="s">
        <v>53</v>
      </c>
      <c r="CN28" s="25">
        <v>1</v>
      </c>
      <c r="CO28" s="25">
        <v>1</v>
      </c>
      <c r="CP28" s="25" t="s">
        <v>109</v>
      </c>
      <c r="CQ28" s="25"/>
      <c r="CR28" s="25"/>
      <c r="CU28" s="26" t="str">
        <f>IF(AND(COUNTIF(CV$4:CV28,CV28)=1,CV28&lt;&gt;"nodata",CP28&lt;&gt;""),ROW(),"")</f>
        <v/>
      </c>
      <c r="CV28" s="24" t="str">
        <f t="shared" si="7"/>
        <v>nodata</v>
      </c>
      <c r="CW28" s="24" t="str">
        <f t="shared" si="1"/>
        <v>nodata</v>
      </c>
      <c r="CX28" s="24" t="str">
        <f t="shared" si="2"/>
        <v/>
      </c>
      <c r="CY28" s="24" t="str">
        <f t="shared" si="3"/>
        <v/>
      </c>
      <c r="CZ28" s="24" t="str">
        <f t="shared" si="4"/>
        <v/>
      </c>
      <c r="DA28" s="24" t="str">
        <f t="shared" si="5"/>
        <v/>
      </c>
      <c r="DB28" s="24" t="str">
        <f t="shared" si="6"/>
        <v/>
      </c>
    </row>
    <row r="29" spans="1:106" ht="14.1" customHeight="1" x14ac:dyDescent="0.4">
      <c r="A29" s="1"/>
      <c r="B29" s="7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57" t="str">
        <f t="shared" si="10"/>
        <v/>
      </c>
      <c r="BK29" s="57"/>
      <c r="BL29" s="58" t="str">
        <f t="shared" si="0"/>
        <v/>
      </c>
      <c r="BM29" s="58"/>
      <c r="BN29" s="58"/>
      <c r="BO29" s="58"/>
      <c r="BP29" s="58"/>
      <c r="BQ29" s="58" t="str">
        <f t="shared" si="8"/>
        <v/>
      </c>
      <c r="BR29" s="58"/>
      <c r="BS29" s="58"/>
      <c r="BT29" s="58"/>
      <c r="BU29" s="58"/>
      <c r="BV29" s="58"/>
      <c r="BW29" s="57" t="str">
        <f t="shared" si="9"/>
        <v/>
      </c>
      <c r="BX29" s="57"/>
      <c r="BY29" s="57"/>
      <c r="BZ29" s="57"/>
      <c r="CA29" s="57"/>
      <c r="CB29" s="57"/>
      <c r="CC29" s="59"/>
      <c r="CD29" s="1"/>
      <c r="CL29" s="25"/>
      <c r="CM29" s="25" t="s">
        <v>54</v>
      </c>
      <c r="CN29" s="25" t="s">
        <v>86</v>
      </c>
      <c r="CO29" s="25">
        <v>1</v>
      </c>
      <c r="CP29" s="25" t="s">
        <v>110</v>
      </c>
      <c r="CQ29" s="25"/>
      <c r="CR29" s="25"/>
      <c r="CU29" s="26" t="str">
        <f>IF(AND(COUNTIF(CV$4:CV29,CV29)=1,CV29&lt;&gt;"nodata",CP29&lt;&gt;""),ROW(),"")</f>
        <v/>
      </c>
      <c r="CV29" s="24" t="str">
        <f t="shared" si="7"/>
        <v xml:space="preserve">2 </v>
      </c>
      <c r="CW29" s="24" t="str">
        <f t="shared" si="1"/>
        <v>2</v>
      </c>
      <c r="CX29" s="24" t="str">
        <f t="shared" si="2"/>
        <v/>
      </c>
      <c r="CY29" s="24" t="str">
        <f t="shared" si="3"/>
        <v/>
      </c>
      <c r="CZ29" s="24" t="str">
        <f t="shared" si="4"/>
        <v/>
      </c>
      <c r="DA29" s="24" t="str">
        <f t="shared" si="5"/>
        <v/>
      </c>
      <c r="DB29" s="24" t="str">
        <f t="shared" si="6"/>
        <v/>
      </c>
    </row>
    <row r="30" spans="1:106" ht="14.1" customHeight="1" x14ac:dyDescent="0.4">
      <c r="A30" s="1"/>
      <c r="B30" s="7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57" t="str">
        <f t="shared" si="10"/>
        <v/>
      </c>
      <c r="BK30" s="57"/>
      <c r="BL30" s="58" t="str">
        <f t="shared" si="0"/>
        <v/>
      </c>
      <c r="BM30" s="58"/>
      <c r="BN30" s="58"/>
      <c r="BO30" s="58"/>
      <c r="BP30" s="58"/>
      <c r="BQ30" s="58" t="str">
        <f t="shared" si="8"/>
        <v/>
      </c>
      <c r="BR30" s="58"/>
      <c r="BS30" s="58"/>
      <c r="BT30" s="58"/>
      <c r="BU30" s="58"/>
      <c r="BV30" s="58"/>
      <c r="BW30" s="57" t="str">
        <f t="shared" si="9"/>
        <v/>
      </c>
      <c r="BX30" s="57"/>
      <c r="BY30" s="57"/>
      <c r="BZ30" s="57"/>
      <c r="CA30" s="57"/>
      <c r="CB30" s="57"/>
      <c r="CC30" s="59"/>
      <c r="CD30" s="1"/>
      <c r="CL30" s="25"/>
      <c r="CM30" s="25" t="s">
        <v>55</v>
      </c>
      <c r="CN30" s="25">
        <v>3</v>
      </c>
      <c r="CO30" s="25">
        <v>1</v>
      </c>
      <c r="CP30" s="25" t="s">
        <v>111</v>
      </c>
      <c r="CQ30" s="25"/>
      <c r="CR30" s="25"/>
      <c r="CU30" s="26" t="str">
        <f>IF(AND(COUNTIF(CV$4:CV30,CV30)=1,CV30&lt;&gt;"nodata",CP30&lt;&gt;""),ROW(),"")</f>
        <v/>
      </c>
      <c r="CV30" s="24" t="str">
        <f t="shared" si="7"/>
        <v>nodata</v>
      </c>
      <c r="CW30" s="24" t="str">
        <f t="shared" si="1"/>
        <v>nodata</v>
      </c>
      <c r="CX30" s="24" t="str">
        <f t="shared" si="2"/>
        <v/>
      </c>
      <c r="CY30" s="24" t="str">
        <f t="shared" si="3"/>
        <v/>
      </c>
      <c r="CZ30" s="24" t="str">
        <f t="shared" si="4"/>
        <v/>
      </c>
      <c r="DA30" s="24" t="str">
        <f t="shared" si="5"/>
        <v/>
      </c>
      <c r="DB30" s="24" t="str">
        <f t="shared" si="6"/>
        <v/>
      </c>
    </row>
    <row r="31" spans="1:106" ht="14.1" customHeight="1" x14ac:dyDescent="0.4">
      <c r="A31" s="1"/>
      <c r="B31" s="7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57" t="str">
        <f t="shared" si="10"/>
        <v/>
      </c>
      <c r="BK31" s="57"/>
      <c r="BL31" s="58" t="str">
        <f t="shared" si="0"/>
        <v/>
      </c>
      <c r="BM31" s="58"/>
      <c r="BN31" s="58"/>
      <c r="BO31" s="58"/>
      <c r="BP31" s="58"/>
      <c r="BQ31" s="58" t="str">
        <f t="shared" si="8"/>
        <v/>
      </c>
      <c r="BR31" s="58"/>
      <c r="BS31" s="58"/>
      <c r="BT31" s="58"/>
      <c r="BU31" s="58"/>
      <c r="BV31" s="58"/>
      <c r="BW31" s="57" t="str">
        <f t="shared" si="9"/>
        <v/>
      </c>
      <c r="BX31" s="57"/>
      <c r="BY31" s="57"/>
      <c r="BZ31" s="57"/>
      <c r="CA31" s="57"/>
      <c r="CB31" s="57"/>
      <c r="CC31" s="59"/>
      <c r="CD31" s="1"/>
      <c r="CL31" s="25"/>
      <c r="CM31" s="25" t="s">
        <v>56</v>
      </c>
      <c r="CN31" s="25">
        <v>4</v>
      </c>
      <c r="CO31" s="25">
        <v>1</v>
      </c>
      <c r="CP31" s="25" t="s">
        <v>112</v>
      </c>
      <c r="CQ31" s="25"/>
      <c r="CR31" s="25"/>
      <c r="CU31" s="26" t="str">
        <f>IF(AND(COUNTIF(CV$4:CV31,CV31)=1,CV31&lt;&gt;"nodata",CP31&lt;&gt;""),ROW(),"")</f>
        <v/>
      </c>
      <c r="CV31" s="24" t="str">
        <f t="shared" si="7"/>
        <v>nodata</v>
      </c>
      <c r="CW31" s="24" t="str">
        <f t="shared" si="1"/>
        <v>nodata</v>
      </c>
      <c r="CX31" s="24" t="str">
        <f t="shared" si="2"/>
        <v/>
      </c>
      <c r="CY31" s="24" t="str">
        <f t="shared" si="3"/>
        <v/>
      </c>
      <c r="CZ31" s="24" t="str">
        <f t="shared" si="4"/>
        <v/>
      </c>
      <c r="DA31" s="24" t="str">
        <f t="shared" si="5"/>
        <v/>
      </c>
      <c r="DB31" s="24" t="str">
        <f t="shared" si="6"/>
        <v/>
      </c>
    </row>
    <row r="32" spans="1:106" ht="14.1" customHeight="1" x14ac:dyDescent="0.4">
      <c r="A32" s="1"/>
      <c r="B32" s="7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57" t="str">
        <f t="shared" si="10"/>
        <v/>
      </c>
      <c r="BK32" s="57"/>
      <c r="BL32" s="58" t="str">
        <f t="shared" si="0"/>
        <v/>
      </c>
      <c r="BM32" s="58"/>
      <c r="BN32" s="58"/>
      <c r="BO32" s="58"/>
      <c r="BP32" s="58"/>
      <c r="BQ32" s="58" t="str">
        <f t="shared" si="8"/>
        <v/>
      </c>
      <c r="BR32" s="58"/>
      <c r="BS32" s="58"/>
      <c r="BT32" s="58"/>
      <c r="BU32" s="58"/>
      <c r="BV32" s="58"/>
      <c r="BW32" s="57" t="str">
        <f t="shared" si="9"/>
        <v/>
      </c>
      <c r="BX32" s="57"/>
      <c r="BY32" s="57"/>
      <c r="BZ32" s="57"/>
      <c r="CA32" s="57"/>
      <c r="CB32" s="57"/>
      <c r="CC32" s="59"/>
      <c r="CD32" s="1"/>
      <c r="CL32" s="25"/>
      <c r="CM32" s="25" t="s">
        <v>57</v>
      </c>
      <c r="CN32" s="25">
        <v>5</v>
      </c>
      <c r="CO32" s="25">
        <v>1</v>
      </c>
      <c r="CP32" s="25" t="s">
        <v>113</v>
      </c>
      <c r="CQ32" s="25"/>
      <c r="CR32" s="25"/>
      <c r="CU32" s="26" t="str">
        <f>IF(AND(COUNTIF(CV$4:CV32,CV32)=1,CV32&lt;&gt;"nodata",CP32&lt;&gt;""),ROW(),"")</f>
        <v/>
      </c>
      <c r="CV32" s="24" t="str">
        <f t="shared" si="7"/>
        <v>nodata</v>
      </c>
      <c r="CW32" s="24" t="str">
        <f t="shared" si="1"/>
        <v>nodata</v>
      </c>
      <c r="CX32" s="24" t="str">
        <f t="shared" si="2"/>
        <v/>
      </c>
      <c r="CY32" s="24" t="str">
        <f t="shared" si="3"/>
        <v/>
      </c>
      <c r="CZ32" s="24" t="str">
        <f t="shared" si="4"/>
        <v/>
      </c>
      <c r="DA32" s="24" t="str">
        <f t="shared" si="5"/>
        <v/>
      </c>
      <c r="DB32" s="24" t="str">
        <f t="shared" si="6"/>
        <v/>
      </c>
    </row>
    <row r="33" spans="1:106" ht="14.1" customHeight="1" x14ac:dyDescent="0.4">
      <c r="A33" s="1"/>
      <c r="B33" s="7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8"/>
      <c r="BJ33" s="57" t="str">
        <f t="shared" si="10"/>
        <v/>
      </c>
      <c r="BK33" s="57"/>
      <c r="BL33" s="58" t="str">
        <f t="shared" si="0"/>
        <v/>
      </c>
      <c r="BM33" s="58"/>
      <c r="BN33" s="58"/>
      <c r="BO33" s="58"/>
      <c r="BP33" s="58"/>
      <c r="BQ33" s="58" t="str">
        <f t="shared" si="8"/>
        <v/>
      </c>
      <c r="BR33" s="58"/>
      <c r="BS33" s="58"/>
      <c r="BT33" s="58"/>
      <c r="BU33" s="58"/>
      <c r="BV33" s="58"/>
      <c r="BW33" s="57" t="str">
        <f t="shared" si="9"/>
        <v/>
      </c>
      <c r="BX33" s="57"/>
      <c r="BY33" s="57"/>
      <c r="BZ33" s="57"/>
      <c r="CA33" s="57"/>
      <c r="CB33" s="57"/>
      <c r="CC33" s="59"/>
      <c r="CD33" s="1"/>
      <c r="CL33" s="25"/>
      <c r="CM33" s="25" t="s">
        <v>58</v>
      </c>
      <c r="CN33" s="25" t="s">
        <v>87</v>
      </c>
      <c r="CO33" s="25">
        <v>1</v>
      </c>
      <c r="CP33" s="25"/>
      <c r="CQ33" s="25" t="s">
        <v>127</v>
      </c>
      <c r="CR33" s="25"/>
      <c r="CU33" s="26" t="str">
        <f>IF(AND(COUNTIF(CV$4:CV33,CV33)=1,CV33&lt;&gt;"nodata",CP33&lt;&gt;""),ROW(),"")</f>
        <v/>
      </c>
      <c r="CV33" s="24" t="str">
        <f t="shared" si="7"/>
        <v>nodata</v>
      </c>
      <c r="CW33" s="24" t="str">
        <f t="shared" si="1"/>
        <v>nodata</v>
      </c>
      <c r="CX33" s="24" t="str">
        <f t="shared" si="2"/>
        <v/>
      </c>
      <c r="CY33" s="24" t="str">
        <f t="shared" si="3"/>
        <v/>
      </c>
      <c r="CZ33" s="24" t="str">
        <f t="shared" si="4"/>
        <v/>
      </c>
      <c r="DA33" s="24" t="str">
        <f t="shared" si="5"/>
        <v/>
      </c>
      <c r="DB33" s="24" t="str">
        <f t="shared" si="6"/>
        <v/>
      </c>
    </row>
    <row r="34" spans="1:106" ht="14.1" customHeight="1" x14ac:dyDescent="0.4">
      <c r="A34" s="1"/>
      <c r="B34" s="7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9"/>
      <c r="BF34" s="8"/>
      <c r="BG34" s="8"/>
      <c r="BH34" s="8"/>
      <c r="BI34" s="8"/>
      <c r="BJ34" s="57" t="str">
        <f t="shared" si="10"/>
        <v/>
      </c>
      <c r="BK34" s="57"/>
      <c r="BL34" s="58" t="str">
        <f t="shared" si="0"/>
        <v/>
      </c>
      <c r="BM34" s="58"/>
      <c r="BN34" s="58"/>
      <c r="BO34" s="58"/>
      <c r="BP34" s="58"/>
      <c r="BQ34" s="58" t="str">
        <f t="shared" si="8"/>
        <v/>
      </c>
      <c r="BR34" s="58"/>
      <c r="BS34" s="58"/>
      <c r="BT34" s="58"/>
      <c r="BU34" s="58"/>
      <c r="BV34" s="58"/>
      <c r="BW34" s="57" t="str">
        <f t="shared" si="9"/>
        <v/>
      </c>
      <c r="BX34" s="57"/>
      <c r="BY34" s="57"/>
      <c r="BZ34" s="57"/>
      <c r="CA34" s="57"/>
      <c r="CB34" s="57"/>
      <c r="CC34" s="59"/>
      <c r="CD34" s="1"/>
      <c r="CL34" s="25"/>
      <c r="CM34" s="25" t="s">
        <v>59</v>
      </c>
      <c r="CN34" s="25" t="s">
        <v>88</v>
      </c>
      <c r="CO34" s="25">
        <v>1</v>
      </c>
      <c r="CP34" s="25" t="s">
        <v>114</v>
      </c>
      <c r="CQ34" s="25"/>
      <c r="CR34" s="25"/>
      <c r="CU34" s="26" t="str">
        <f>IF(AND(COUNTIF(CV$4:CV34,CV34)=1,CV34&lt;&gt;"nodata",CP34&lt;&gt;""),ROW(),"")</f>
        <v/>
      </c>
      <c r="CV34" s="24" t="str">
        <f t="shared" si="7"/>
        <v xml:space="preserve">1 </v>
      </c>
      <c r="CW34" s="24" t="str">
        <f t="shared" si="1"/>
        <v>2</v>
      </c>
      <c r="CX34" s="24" t="str">
        <f t="shared" si="2"/>
        <v/>
      </c>
      <c r="CY34" s="24" t="str">
        <f t="shared" si="3"/>
        <v/>
      </c>
      <c r="CZ34" s="24" t="str">
        <f t="shared" si="4"/>
        <v/>
      </c>
      <c r="DA34" s="24" t="str">
        <f t="shared" si="5"/>
        <v/>
      </c>
      <c r="DB34" s="24" t="str">
        <f t="shared" si="6"/>
        <v/>
      </c>
    </row>
    <row r="35" spans="1:106" ht="14.1" customHeight="1" x14ac:dyDescent="0.4">
      <c r="A35" s="1"/>
      <c r="B35" s="7"/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8"/>
      <c r="BJ35" s="57" t="str">
        <f t="shared" si="10"/>
        <v/>
      </c>
      <c r="BK35" s="57"/>
      <c r="BL35" s="58" t="str">
        <f t="shared" si="0"/>
        <v/>
      </c>
      <c r="BM35" s="58"/>
      <c r="BN35" s="58"/>
      <c r="BO35" s="58"/>
      <c r="BP35" s="58"/>
      <c r="BQ35" s="58" t="str">
        <f t="shared" si="8"/>
        <v/>
      </c>
      <c r="BR35" s="58"/>
      <c r="BS35" s="58"/>
      <c r="BT35" s="58"/>
      <c r="BU35" s="58"/>
      <c r="BV35" s="58"/>
      <c r="BW35" s="57" t="str">
        <f t="shared" si="9"/>
        <v/>
      </c>
      <c r="BX35" s="57"/>
      <c r="BY35" s="57"/>
      <c r="BZ35" s="57"/>
      <c r="CA35" s="57"/>
      <c r="CB35" s="57"/>
      <c r="CC35" s="59"/>
      <c r="CD35" s="1"/>
      <c r="CL35" s="25"/>
      <c r="CM35" s="25" t="s">
        <v>60</v>
      </c>
      <c r="CN35" s="25" t="s">
        <v>89</v>
      </c>
      <c r="CO35" s="25">
        <v>1</v>
      </c>
      <c r="CP35" s="25" t="s">
        <v>115</v>
      </c>
      <c r="CQ35" s="25"/>
      <c r="CR35" s="25"/>
      <c r="CU35" s="26" t="str">
        <f>IF(AND(COUNTIF(CV$4:CV35,CV35)=1,CV35&lt;&gt;"nodata",CP35&lt;&gt;""),ROW(),"")</f>
        <v/>
      </c>
      <c r="CV35" s="24" t="str">
        <f t="shared" si="7"/>
        <v xml:space="preserve">2 </v>
      </c>
      <c r="CW35" s="24" t="str">
        <f t="shared" si="1"/>
        <v>3</v>
      </c>
      <c r="CX35" s="24" t="str">
        <f t="shared" si="2"/>
        <v/>
      </c>
      <c r="CY35" s="24" t="str">
        <f t="shared" si="3"/>
        <v/>
      </c>
      <c r="CZ35" s="24" t="str">
        <f t="shared" si="4"/>
        <v/>
      </c>
      <c r="DA35" s="24" t="str">
        <f t="shared" si="5"/>
        <v/>
      </c>
      <c r="DB35" s="24" t="str">
        <f t="shared" si="6"/>
        <v/>
      </c>
    </row>
    <row r="36" spans="1:106" ht="14.1" customHeight="1" x14ac:dyDescent="0.4">
      <c r="A36" s="1"/>
      <c r="B36" s="7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57" t="str">
        <f t="shared" si="10"/>
        <v/>
      </c>
      <c r="BK36" s="57"/>
      <c r="BL36" s="58" t="str">
        <f t="shared" si="0"/>
        <v/>
      </c>
      <c r="BM36" s="58"/>
      <c r="BN36" s="58"/>
      <c r="BO36" s="58"/>
      <c r="BP36" s="58"/>
      <c r="BQ36" s="58" t="str">
        <f t="shared" si="8"/>
        <v/>
      </c>
      <c r="BR36" s="58"/>
      <c r="BS36" s="58"/>
      <c r="BT36" s="58"/>
      <c r="BU36" s="58"/>
      <c r="BV36" s="58"/>
      <c r="BW36" s="57" t="str">
        <f t="shared" si="9"/>
        <v/>
      </c>
      <c r="BX36" s="57"/>
      <c r="BY36" s="57"/>
      <c r="BZ36" s="57"/>
      <c r="CA36" s="57"/>
      <c r="CB36" s="57"/>
      <c r="CC36" s="59"/>
      <c r="CD36" s="1"/>
      <c r="CL36" s="25"/>
      <c r="CM36" s="25" t="s">
        <v>61</v>
      </c>
      <c r="CN36" s="25" t="s">
        <v>90</v>
      </c>
      <c r="CO36" s="25">
        <v>1</v>
      </c>
      <c r="CP36" s="25" t="s">
        <v>116</v>
      </c>
      <c r="CQ36" s="25"/>
      <c r="CR36" s="25"/>
      <c r="CU36" s="26">
        <f>IF(AND(COUNTIF(CV$4:CV36,CV36)=1,CV36&lt;&gt;"nodata",CP36&lt;&gt;""),ROW(),"")</f>
        <v>36</v>
      </c>
      <c r="CV36" s="24" t="str">
        <f t="shared" si="7"/>
        <v xml:space="preserve">3 </v>
      </c>
      <c r="CW36" s="24" t="str">
        <f t="shared" si="1"/>
        <v>1</v>
      </c>
      <c r="CX36" s="24" t="str">
        <f t="shared" si="2"/>
        <v/>
      </c>
      <c r="CY36" s="24" t="str">
        <f t="shared" si="3"/>
        <v/>
      </c>
      <c r="CZ36" s="24" t="str">
        <f t="shared" si="4"/>
        <v/>
      </c>
      <c r="DA36" s="24" t="str">
        <f t="shared" si="5"/>
        <v/>
      </c>
      <c r="DB36" s="24" t="str">
        <f t="shared" si="6"/>
        <v/>
      </c>
    </row>
    <row r="37" spans="1:106" ht="14.1" customHeight="1" x14ac:dyDescent="0.4">
      <c r="A37" s="1"/>
      <c r="B37" s="7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8"/>
      <c r="BJ37" s="60" t="str">
        <f>CX38</f>
        <v/>
      </c>
      <c r="BK37" s="60"/>
      <c r="BL37" s="61" t="str">
        <f t="shared" si="0"/>
        <v/>
      </c>
      <c r="BM37" s="61"/>
      <c r="BN37" s="61"/>
      <c r="BO37" s="61"/>
      <c r="BP37" s="61"/>
      <c r="BQ37" s="61" t="str">
        <f t="shared" si="8"/>
        <v/>
      </c>
      <c r="BR37" s="61"/>
      <c r="BS37" s="61"/>
      <c r="BT37" s="61"/>
      <c r="BU37" s="61"/>
      <c r="BV37" s="61"/>
      <c r="BW37" s="60" t="str">
        <f t="shared" si="9"/>
        <v/>
      </c>
      <c r="BX37" s="60"/>
      <c r="BY37" s="60"/>
      <c r="BZ37" s="60"/>
      <c r="CA37" s="60"/>
      <c r="CB37" s="60"/>
      <c r="CC37" s="62"/>
      <c r="CD37" s="1"/>
      <c r="CL37" s="25"/>
      <c r="CM37" s="25" t="s">
        <v>62</v>
      </c>
      <c r="CN37" s="25" t="s">
        <v>91</v>
      </c>
      <c r="CO37" s="25">
        <v>1</v>
      </c>
      <c r="CP37" s="25" t="s">
        <v>117</v>
      </c>
      <c r="CQ37" s="25"/>
      <c r="CR37" s="25"/>
      <c r="CU37" s="26">
        <f>IF(AND(COUNTIF(CV$4:CV37,CV37)=1,CV37&lt;&gt;"nodata",CP37&lt;&gt;""),ROW(),"")</f>
        <v>37</v>
      </c>
      <c r="CV37" s="24" t="str">
        <f t="shared" si="7"/>
        <v xml:space="preserve">4 </v>
      </c>
      <c r="CW37" s="24" t="str">
        <f t="shared" si="1"/>
        <v>1</v>
      </c>
      <c r="CX37" s="24" t="str">
        <f t="shared" si="2"/>
        <v/>
      </c>
      <c r="CY37" s="24" t="str">
        <f t="shared" si="3"/>
        <v/>
      </c>
      <c r="CZ37" s="24" t="str">
        <f t="shared" si="4"/>
        <v/>
      </c>
      <c r="DA37" s="24" t="str">
        <f t="shared" si="5"/>
        <v/>
      </c>
      <c r="DB37" s="24" t="str">
        <f t="shared" si="6"/>
        <v/>
      </c>
    </row>
    <row r="38" spans="1:106" ht="14.1" customHeight="1" x14ac:dyDescent="0.4">
      <c r="A38" s="1"/>
      <c r="B38" s="33"/>
      <c r="C38" s="34"/>
      <c r="D38" s="35"/>
      <c r="E38" s="36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37"/>
      <c r="U38" s="37"/>
      <c r="V38" s="37"/>
      <c r="W38" s="37"/>
      <c r="X38" s="38"/>
      <c r="Y38" s="33"/>
      <c r="Z38" s="34"/>
      <c r="AA38" s="35"/>
      <c r="AB38" s="36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7"/>
      <c r="AU38" s="37"/>
      <c r="AV38" s="37"/>
      <c r="AW38" s="37"/>
      <c r="AX38" s="37"/>
      <c r="AY38" s="38"/>
      <c r="AZ38" s="10"/>
      <c r="BA38" s="11"/>
      <c r="BB38" s="11"/>
      <c r="BC38" s="11"/>
      <c r="BD38" s="12"/>
      <c r="BE38" s="50"/>
      <c r="BF38" s="51"/>
      <c r="BG38" s="51"/>
      <c r="BH38" s="51"/>
      <c r="BI38" s="51"/>
      <c r="BJ38" s="52"/>
      <c r="BK38" s="53"/>
      <c r="BL38" s="49" t="s">
        <v>5</v>
      </c>
      <c r="BM38" s="48"/>
      <c r="BN38" s="47" t="s">
        <v>11</v>
      </c>
      <c r="BO38" s="48"/>
      <c r="BP38" s="49" t="s">
        <v>4</v>
      </c>
      <c r="BQ38" s="47"/>
      <c r="BR38" s="47"/>
      <c r="BS38" s="47"/>
      <c r="BT38" s="48"/>
      <c r="BU38" s="49" t="s">
        <v>3</v>
      </c>
      <c r="BV38" s="47"/>
      <c r="BW38" s="48"/>
      <c r="BX38" s="49" t="s">
        <v>2</v>
      </c>
      <c r="BY38" s="47"/>
      <c r="BZ38" s="48"/>
      <c r="CA38" s="49" t="s">
        <v>1</v>
      </c>
      <c r="CB38" s="47"/>
      <c r="CC38" s="48"/>
      <c r="CD38" s="1"/>
      <c r="CL38" s="25"/>
      <c r="CM38" s="25" t="s">
        <v>63</v>
      </c>
      <c r="CN38" s="25" t="s">
        <v>92</v>
      </c>
      <c r="CO38" s="25">
        <v>1</v>
      </c>
      <c r="CP38" s="25" t="s">
        <v>118</v>
      </c>
      <c r="CQ38" s="25"/>
      <c r="CR38" s="25"/>
      <c r="CU38" s="26">
        <f>IF(AND(COUNTIF(CV$4:CV38,CV38)=1,CV38&lt;&gt;"nodata",CP38&lt;&gt;""),ROW(),"")</f>
        <v>38</v>
      </c>
      <c r="CV38" s="24" t="str">
        <f t="shared" si="7"/>
        <v xml:space="preserve">5 </v>
      </c>
      <c r="CW38" s="24" t="str">
        <f t="shared" si="1"/>
        <v>1</v>
      </c>
      <c r="CX38" s="24" t="str">
        <f t="shared" si="2"/>
        <v/>
      </c>
      <c r="CY38" s="24" t="str">
        <f t="shared" si="3"/>
        <v/>
      </c>
      <c r="CZ38" s="24" t="str">
        <f t="shared" si="4"/>
        <v/>
      </c>
      <c r="DA38" s="24" t="str">
        <f t="shared" si="5"/>
        <v/>
      </c>
      <c r="DB38" s="24" t="str">
        <f t="shared" si="6"/>
        <v/>
      </c>
    </row>
    <row r="39" spans="1:106" ht="14.1" customHeight="1" x14ac:dyDescent="0.4">
      <c r="A39" s="1"/>
      <c r="B39" s="33"/>
      <c r="C39" s="34"/>
      <c r="D39" s="35"/>
      <c r="E39" s="33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34"/>
      <c r="S39" s="34"/>
      <c r="T39" s="34"/>
      <c r="U39" s="34"/>
      <c r="V39" s="34"/>
      <c r="W39" s="34"/>
      <c r="X39" s="35"/>
      <c r="Y39" s="33"/>
      <c r="Z39" s="34"/>
      <c r="AA39" s="35"/>
      <c r="AB39" s="36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7"/>
      <c r="AU39" s="37"/>
      <c r="AV39" s="37"/>
      <c r="AW39" s="37"/>
      <c r="AX39" s="37"/>
      <c r="AY39" s="38"/>
      <c r="AZ39" s="13"/>
      <c r="BA39" s="14"/>
      <c r="BB39" s="14"/>
      <c r="BC39" s="14"/>
      <c r="BD39" s="15"/>
      <c r="BE39" s="54"/>
      <c r="BF39" s="55"/>
      <c r="BG39" s="55"/>
      <c r="BH39" s="55"/>
      <c r="BI39" s="55"/>
      <c r="BJ39" s="55"/>
      <c r="BK39" s="56"/>
      <c r="BL39" s="39" t="s">
        <v>6</v>
      </c>
      <c r="BM39" s="41"/>
      <c r="BN39" s="42"/>
      <c r="BO39" s="43"/>
      <c r="BP39" s="44">
        <f ca="1">TODAY()</f>
        <v>44712</v>
      </c>
      <c r="BQ39" s="45"/>
      <c r="BR39" s="45"/>
      <c r="BS39" s="45"/>
      <c r="BT39" s="46"/>
      <c r="BU39" s="39" t="s">
        <v>26</v>
      </c>
      <c r="BV39" s="40"/>
      <c r="BW39" s="41"/>
      <c r="BX39" s="39" t="s">
        <v>26</v>
      </c>
      <c r="BY39" s="40"/>
      <c r="BZ39" s="41"/>
      <c r="CA39" s="39" t="s">
        <v>25</v>
      </c>
      <c r="CB39" s="40"/>
      <c r="CC39" s="41"/>
      <c r="CD39" s="1"/>
      <c r="CU39" s="26" t="str">
        <f>IF(AND(COUNTIF(CV$4:CV39,CV39)=1,CV39&lt;&gt;"nodata",CP39&lt;&gt;""),ROW(),"")</f>
        <v/>
      </c>
      <c r="CV39" s="24" t="str">
        <f t="shared" si="7"/>
        <v>nodata</v>
      </c>
      <c r="CW39" s="24" t="str">
        <f t="shared" si="1"/>
        <v>nodata</v>
      </c>
      <c r="CX39" s="24" t="str">
        <f t="shared" si="2"/>
        <v/>
      </c>
      <c r="CY39" s="24" t="str">
        <f t="shared" si="3"/>
        <v/>
      </c>
      <c r="CZ39" s="24" t="str">
        <f t="shared" si="4"/>
        <v/>
      </c>
      <c r="DA39" s="24" t="str">
        <f t="shared" si="5"/>
        <v/>
      </c>
      <c r="DB39" s="24" t="str">
        <f t="shared" si="6"/>
        <v/>
      </c>
    </row>
    <row r="40" spans="1:106" ht="14.1" customHeight="1" x14ac:dyDescent="0.4">
      <c r="A40" s="1"/>
      <c r="B40" s="33"/>
      <c r="C40" s="34"/>
      <c r="D40" s="35"/>
      <c r="E40" s="36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7"/>
      <c r="X40" s="38"/>
      <c r="Y40" s="33"/>
      <c r="Z40" s="34"/>
      <c r="AA40" s="35"/>
      <c r="AB40" s="36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7"/>
      <c r="AU40" s="37"/>
      <c r="AV40" s="37"/>
      <c r="AW40" s="37"/>
      <c r="AX40" s="37"/>
      <c r="AY40" s="38"/>
      <c r="AZ40" s="16"/>
      <c r="BA40" s="17"/>
      <c r="BB40" s="17"/>
      <c r="BC40" s="17"/>
      <c r="BD40" s="18"/>
      <c r="BE40" s="30" t="s">
        <v>9</v>
      </c>
      <c r="BF40" s="31"/>
      <c r="BG40" s="31"/>
      <c r="BH40" s="31"/>
      <c r="BI40" s="31"/>
      <c r="BJ40" s="31"/>
      <c r="BK40" s="31"/>
      <c r="BL40" s="31"/>
      <c r="BM40" s="32"/>
      <c r="BN40" s="30" t="s">
        <v>7</v>
      </c>
      <c r="BO40" s="31"/>
      <c r="BP40" s="31"/>
      <c r="BQ40" s="31"/>
      <c r="BR40" s="31"/>
      <c r="BS40" s="31"/>
      <c r="BT40" s="31"/>
      <c r="BU40" s="31"/>
      <c r="BV40" s="31"/>
      <c r="BW40" s="32"/>
      <c r="BX40" s="30" t="s">
        <v>0</v>
      </c>
      <c r="BY40" s="31"/>
      <c r="BZ40" s="31"/>
      <c r="CA40" s="32"/>
      <c r="CB40" s="30" t="s">
        <v>10</v>
      </c>
      <c r="CC40" s="32"/>
      <c r="CD40" s="1"/>
      <c r="CU40" s="26" t="str">
        <f>IF(AND(COUNTIF(CV$4:CV40,CV40)=1,CV40&lt;&gt;"nodata",CP40&lt;&gt;""),ROW(),"")</f>
        <v/>
      </c>
      <c r="CV40" s="24" t="str">
        <f t="shared" si="7"/>
        <v>nodata</v>
      </c>
      <c r="CW40" s="24" t="str">
        <f t="shared" si="1"/>
        <v>nodata</v>
      </c>
      <c r="CX40" s="24" t="str">
        <f t="shared" si="2"/>
        <v/>
      </c>
      <c r="CY40" s="24" t="str">
        <f t="shared" si="3"/>
        <v/>
      </c>
      <c r="CZ40" s="24" t="str">
        <f t="shared" si="4"/>
        <v/>
      </c>
      <c r="DA40" s="24" t="str">
        <f t="shared" si="5"/>
        <v/>
      </c>
      <c r="DB40" s="24" t="str">
        <f t="shared" si="6"/>
        <v/>
      </c>
    </row>
    <row r="41" spans="1:106" ht="14.1" customHeight="1" x14ac:dyDescent="0.4">
      <c r="A41" s="1"/>
      <c r="B41" s="33"/>
      <c r="C41" s="34"/>
      <c r="D41" s="35"/>
      <c r="E41" s="36"/>
      <c r="F41" s="37"/>
      <c r="G41" s="37"/>
      <c r="H41" s="37"/>
      <c r="I41" s="37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7"/>
      <c r="X41" s="38"/>
      <c r="Y41" s="33"/>
      <c r="Z41" s="34"/>
      <c r="AA41" s="35"/>
      <c r="AB41" s="36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7"/>
      <c r="AU41" s="37"/>
      <c r="AV41" s="37"/>
      <c r="AW41" s="37"/>
      <c r="AX41" s="37"/>
      <c r="AY41" s="38"/>
      <c r="AZ41" s="19"/>
      <c r="BA41" s="20"/>
      <c r="BB41" s="20"/>
      <c r="BC41" s="20"/>
      <c r="BD41" s="21"/>
      <c r="BE41" s="39"/>
      <c r="BF41" s="40"/>
      <c r="BG41" s="40"/>
      <c r="BH41" s="40"/>
      <c r="BI41" s="40"/>
      <c r="BJ41" s="40"/>
      <c r="BK41" s="40"/>
      <c r="BL41" s="40"/>
      <c r="BM41" s="41"/>
      <c r="BN41" s="39" t="s">
        <v>135</v>
      </c>
      <c r="BO41" s="40"/>
      <c r="BP41" s="40"/>
      <c r="BQ41" s="40"/>
      <c r="BR41" s="40"/>
      <c r="BS41" s="40"/>
      <c r="BT41" s="40"/>
      <c r="BU41" s="40"/>
      <c r="BV41" s="40"/>
      <c r="BW41" s="41"/>
      <c r="BX41" s="39"/>
      <c r="BY41" s="40"/>
      <c r="BZ41" s="40"/>
      <c r="CA41" s="41"/>
      <c r="CB41" s="28">
        <v>0</v>
      </c>
      <c r="CC41" s="29"/>
      <c r="CD41" s="1"/>
      <c r="CU41" s="26" t="str">
        <f>IF(AND(COUNTIF(CV$4:CV41,CV41)=1,CV41&lt;&gt;"nodata",CP41&lt;&gt;""),ROW(),"")</f>
        <v/>
      </c>
      <c r="CV41" s="24" t="str">
        <f t="shared" si="7"/>
        <v>nodata</v>
      </c>
      <c r="CW41" s="24" t="str">
        <f t="shared" si="1"/>
        <v>nodata</v>
      </c>
      <c r="CX41" s="24" t="str">
        <f t="shared" si="2"/>
        <v/>
      </c>
      <c r="CY41" s="24" t="str">
        <f t="shared" si="3"/>
        <v/>
      </c>
      <c r="CZ41" s="24" t="str">
        <f t="shared" si="4"/>
        <v/>
      </c>
      <c r="DA41" s="24" t="str">
        <f t="shared" si="5"/>
        <v/>
      </c>
      <c r="DB41" s="24" t="str">
        <f t="shared" si="6"/>
        <v/>
      </c>
    </row>
    <row r="42" spans="1:106" ht="14.1" customHeight="1" x14ac:dyDescent="0.4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4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U42" s="26" t="str">
        <f>IF(AND(COUNTIF(CV$4:CV42,CV42)=1,CV42&lt;&gt;"nodata",CP42&lt;&gt;""),ROW(),"")</f>
        <v/>
      </c>
      <c r="CV42" s="24" t="str">
        <f t="shared" si="7"/>
        <v>nodata</v>
      </c>
      <c r="CW42" s="24" t="str">
        <f t="shared" si="1"/>
        <v>nodata</v>
      </c>
      <c r="CX42" s="24" t="str">
        <f t="shared" si="2"/>
        <v/>
      </c>
      <c r="CY42" s="24" t="str">
        <f t="shared" si="3"/>
        <v/>
      </c>
      <c r="CZ42" s="24" t="str">
        <f t="shared" si="4"/>
        <v/>
      </c>
      <c r="DA42" s="24" t="str">
        <f t="shared" si="5"/>
        <v/>
      </c>
      <c r="DB42" s="24" t="str">
        <f t="shared" si="6"/>
        <v/>
      </c>
    </row>
    <row r="43" spans="1:106" ht="14.1" customHeight="1" x14ac:dyDescent="0.4">
      <c r="CU43" s="26" t="str">
        <f>IF(AND(COUNTIF(CV$4:CV43,CV43)=1,CV43&lt;&gt;"nodata",CP43&lt;&gt;""),ROW(),"")</f>
        <v/>
      </c>
      <c r="CV43" s="24" t="str">
        <f t="shared" si="7"/>
        <v>nodata</v>
      </c>
      <c r="CW43" s="24" t="str">
        <f t="shared" si="1"/>
        <v>nodata</v>
      </c>
      <c r="CX43" s="24" t="str">
        <f t="shared" si="2"/>
        <v/>
      </c>
      <c r="CY43" s="24" t="str">
        <f t="shared" si="3"/>
        <v/>
      </c>
      <c r="CZ43" s="24" t="str">
        <f t="shared" si="4"/>
        <v/>
      </c>
      <c r="DA43" s="24" t="str">
        <f t="shared" si="5"/>
        <v/>
      </c>
      <c r="DB43" s="24" t="str">
        <f t="shared" si="6"/>
        <v/>
      </c>
    </row>
    <row r="44" spans="1:106" ht="14.1" customHeight="1" x14ac:dyDescent="0.4">
      <c r="CU44" s="26" t="str">
        <f>IF(AND(COUNTIF(CV$4:CV44,CV44)=1,CV44&lt;&gt;"nodata",CP44&lt;&gt;""),ROW(),"")</f>
        <v/>
      </c>
      <c r="CV44" s="24" t="str">
        <f t="shared" si="7"/>
        <v>nodata</v>
      </c>
      <c r="CW44" s="24" t="str">
        <f t="shared" si="1"/>
        <v>nodata</v>
      </c>
      <c r="CX44" s="24" t="str">
        <f t="shared" si="2"/>
        <v/>
      </c>
      <c r="CY44" s="24" t="str">
        <f t="shared" si="3"/>
        <v/>
      </c>
      <c r="CZ44" s="24" t="str">
        <f t="shared" si="4"/>
        <v/>
      </c>
      <c r="DA44" s="24" t="str">
        <f t="shared" si="5"/>
        <v/>
      </c>
      <c r="DB44" s="24" t="str">
        <f t="shared" si="6"/>
        <v/>
      </c>
    </row>
    <row r="45" spans="1:106" ht="14.1" customHeight="1" x14ac:dyDescent="0.4">
      <c r="CU45" s="26" t="str">
        <f>IF(AND(COUNTIF(CV$4:CV45,CV45)=1,CV45&lt;&gt;"nodata",CP45&lt;&gt;""),ROW(),"")</f>
        <v/>
      </c>
      <c r="CV45" s="24" t="str">
        <f t="shared" si="7"/>
        <v>nodata</v>
      </c>
      <c r="CW45" s="24" t="str">
        <f t="shared" si="1"/>
        <v>nodata</v>
      </c>
      <c r="CX45" s="24" t="str">
        <f t="shared" si="2"/>
        <v/>
      </c>
      <c r="CY45" s="24" t="str">
        <f t="shared" si="3"/>
        <v/>
      </c>
      <c r="CZ45" s="24" t="str">
        <f t="shared" si="4"/>
        <v/>
      </c>
      <c r="DA45" s="24" t="str">
        <f t="shared" si="5"/>
        <v/>
      </c>
      <c r="DB45" s="24" t="str">
        <f t="shared" si="6"/>
        <v/>
      </c>
    </row>
    <row r="46" spans="1:106" ht="14.1" customHeight="1" x14ac:dyDescent="0.4">
      <c r="CU46" s="26" t="str">
        <f>IF(AND(COUNTIF(CV$4:CV46,CV46)=1,CV46&lt;&gt;"nodata",CP46&lt;&gt;""),ROW(),"")</f>
        <v/>
      </c>
      <c r="CV46" s="24" t="str">
        <f t="shared" si="7"/>
        <v>nodata</v>
      </c>
      <c r="CW46" s="24" t="str">
        <f t="shared" si="1"/>
        <v>nodata</v>
      </c>
      <c r="CX46" s="24" t="str">
        <f t="shared" si="2"/>
        <v/>
      </c>
      <c r="CY46" s="24" t="str">
        <f t="shared" si="3"/>
        <v/>
      </c>
      <c r="CZ46" s="24" t="str">
        <f t="shared" si="4"/>
        <v/>
      </c>
      <c r="DA46" s="24" t="str">
        <f t="shared" si="5"/>
        <v/>
      </c>
      <c r="DB46" s="24" t="str">
        <f t="shared" si="6"/>
        <v/>
      </c>
    </row>
    <row r="47" spans="1:106" ht="14.1" customHeight="1" x14ac:dyDescent="0.4">
      <c r="CU47" s="26" t="str">
        <f>IF(AND(COUNTIF(CV$4:CV47,CV47)=1,CV47&lt;&gt;"nodata",CP47&lt;&gt;""),ROW(),"")</f>
        <v/>
      </c>
      <c r="CV47" s="24" t="str">
        <f t="shared" si="7"/>
        <v>nodata</v>
      </c>
      <c r="CW47" s="24" t="str">
        <f t="shared" si="1"/>
        <v>nodata</v>
      </c>
      <c r="CX47" s="24" t="str">
        <f t="shared" si="2"/>
        <v/>
      </c>
      <c r="CY47" s="24" t="str">
        <f t="shared" si="3"/>
        <v/>
      </c>
      <c r="CZ47" s="24" t="str">
        <f t="shared" si="4"/>
        <v/>
      </c>
      <c r="DA47" s="24" t="str">
        <f t="shared" si="5"/>
        <v/>
      </c>
      <c r="DB47" s="24" t="str">
        <f t="shared" si="6"/>
        <v/>
      </c>
    </row>
    <row r="48" spans="1:106" ht="14.1" customHeight="1" x14ac:dyDescent="0.4">
      <c r="CU48" s="26" t="str">
        <f>IF(AND(COUNTIF(CV$4:CV48,CV48)=1,CV48&lt;&gt;"nodata",CP48&lt;&gt;""),ROW(),"")</f>
        <v/>
      </c>
      <c r="CV48" s="24" t="str">
        <f t="shared" si="7"/>
        <v>nodata</v>
      </c>
      <c r="CW48" s="24" t="str">
        <f t="shared" si="1"/>
        <v>nodata</v>
      </c>
      <c r="CX48" s="24" t="str">
        <f t="shared" si="2"/>
        <v/>
      </c>
      <c r="CY48" s="24" t="str">
        <f t="shared" si="3"/>
        <v/>
      </c>
      <c r="CZ48" s="24" t="str">
        <f t="shared" si="4"/>
        <v/>
      </c>
      <c r="DA48" s="24" t="str">
        <f t="shared" si="5"/>
        <v/>
      </c>
      <c r="DB48" s="24" t="str">
        <f t="shared" si="6"/>
        <v/>
      </c>
    </row>
    <row r="49" spans="99:106" ht="14.1" customHeight="1" x14ac:dyDescent="0.4">
      <c r="CU49" s="26" t="str">
        <f>IF(AND(COUNTIF(CV$4:CV49,CV49)=1,CV49&lt;&gt;"nodata",CP49&lt;&gt;""),ROW(),"")</f>
        <v/>
      </c>
      <c r="CV49" s="24" t="str">
        <f t="shared" si="7"/>
        <v>nodata</v>
      </c>
      <c r="CW49" s="24" t="str">
        <f t="shared" si="1"/>
        <v>nodata</v>
      </c>
      <c r="CX49" s="24" t="str">
        <f t="shared" si="2"/>
        <v/>
      </c>
      <c r="CY49" s="24" t="str">
        <f t="shared" si="3"/>
        <v/>
      </c>
      <c r="CZ49" s="24" t="str">
        <f t="shared" si="4"/>
        <v/>
      </c>
      <c r="DA49" s="24" t="str">
        <f t="shared" si="5"/>
        <v/>
      </c>
      <c r="DB49" s="24" t="str">
        <f t="shared" si="6"/>
        <v/>
      </c>
    </row>
    <row r="50" spans="99:106" ht="14.1" customHeight="1" x14ac:dyDescent="0.4">
      <c r="CU50" s="26" t="str">
        <f>IF(AND(COUNTIF(CV$4:CV50,CV50)=1,CV50&lt;&gt;"nodata",CP50&lt;&gt;""),ROW(),"")</f>
        <v/>
      </c>
      <c r="CV50" s="24" t="str">
        <f t="shared" si="7"/>
        <v>nodata</v>
      </c>
      <c r="CW50" s="24" t="str">
        <f t="shared" si="1"/>
        <v>nodata</v>
      </c>
      <c r="CX50" s="24" t="str">
        <f t="shared" si="2"/>
        <v/>
      </c>
      <c r="CY50" s="24" t="str">
        <f t="shared" si="3"/>
        <v/>
      </c>
      <c r="CZ50" s="24" t="str">
        <f t="shared" si="4"/>
        <v/>
      </c>
      <c r="DA50" s="24" t="str">
        <f t="shared" si="5"/>
        <v/>
      </c>
      <c r="DB50" s="24" t="str">
        <f t="shared" si="6"/>
        <v/>
      </c>
    </row>
    <row r="51" spans="99:106" ht="14.1" customHeight="1" x14ac:dyDescent="0.4">
      <c r="CU51" s="26" t="str">
        <f>IF(AND(COUNTIF(CV$4:CV51,CV51)=1,CV51&lt;&gt;"nodata",CP51&lt;&gt;""),ROW(),"")</f>
        <v/>
      </c>
      <c r="CV51" s="24" t="str">
        <f t="shared" si="7"/>
        <v>nodata</v>
      </c>
      <c r="CW51" s="24" t="str">
        <f t="shared" si="1"/>
        <v>nodata</v>
      </c>
      <c r="CX51" s="24" t="str">
        <f t="shared" si="2"/>
        <v/>
      </c>
      <c r="CY51" s="24" t="str">
        <f t="shared" si="3"/>
        <v/>
      </c>
      <c r="CZ51" s="24" t="str">
        <f t="shared" si="4"/>
        <v/>
      </c>
      <c r="DA51" s="24" t="str">
        <f t="shared" si="5"/>
        <v/>
      </c>
      <c r="DB51" s="24" t="str">
        <f t="shared" si="6"/>
        <v/>
      </c>
    </row>
    <row r="52" spans="99:106" ht="14.1" customHeight="1" x14ac:dyDescent="0.4">
      <c r="CU52" s="26" t="str">
        <f>IF(AND(COUNTIF(CV$4:CV52,CV52)=1,CV52&lt;&gt;"nodata",CP52&lt;&gt;""),ROW(),"")</f>
        <v/>
      </c>
      <c r="CV52" s="24" t="str">
        <f t="shared" si="7"/>
        <v>nodata</v>
      </c>
      <c r="CW52" s="24" t="str">
        <f t="shared" si="1"/>
        <v>nodata</v>
      </c>
      <c r="CX52" s="24" t="str">
        <f t="shared" si="2"/>
        <v/>
      </c>
      <c r="CY52" s="24" t="str">
        <f t="shared" si="3"/>
        <v/>
      </c>
      <c r="CZ52" s="24" t="str">
        <f t="shared" si="4"/>
        <v/>
      </c>
      <c r="DA52" s="24" t="str">
        <f t="shared" si="5"/>
        <v/>
      </c>
      <c r="DB52" s="24" t="str">
        <f t="shared" si="6"/>
        <v/>
      </c>
    </row>
    <row r="53" spans="99:106" ht="14.1" customHeight="1" x14ac:dyDescent="0.4">
      <c r="CU53" s="26" t="str">
        <f>IF(AND(COUNTIF(CV$4:CV53,CV53)=1,CV53&lt;&gt;"nodata",CP53&lt;&gt;""),ROW(),"")</f>
        <v/>
      </c>
      <c r="CV53" s="24" t="str">
        <f t="shared" si="7"/>
        <v>nodata</v>
      </c>
      <c r="CW53" s="24" t="str">
        <f t="shared" si="1"/>
        <v>nodata</v>
      </c>
      <c r="CX53" s="24" t="str">
        <f t="shared" si="2"/>
        <v/>
      </c>
      <c r="CY53" s="24" t="str">
        <f t="shared" si="3"/>
        <v/>
      </c>
      <c r="CZ53" s="24" t="str">
        <f t="shared" si="4"/>
        <v/>
      </c>
      <c r="DA53" s="24" t="str">
        <f t="shared" si="5"/>
        <v/>
      </c>
      <c r="DB53" s="24" t="str">
        <f t="shared" si="6"/>
        <v/>
      </c>
    </row>
    <row r="54" spans="99:106" ht="14.1" customHeight="1" x14ac:dyDescent="0.4">
      <c r="CU54" s="26" t="str">
        <f>IF(AND(COUNTIF(CV$4:CV54,CV54)=1,CV54&lt;&gt;"nodata",CP54&lt;&gt;""),ROW(),"")</f>
        <v/>
      </c>
      <c r="CV54" s="24" t="str">
        <f t="shared" si="7"/>
        <v>nodata</v>
      </c>
      <c r="CW54" s="24" t="str">
        <f t="shared" si="1"/>
        <v>nodata</v>
      </c>
      <c r="CX54" s="24" t="str">
        <f t="shared" si="2"/>
        <v/>
      </c>
      <c r="CY54" s="24" t="str">
        <f t="shared" si="3"/>
        <v/>
      </c>
      <c r="CZ54" s="24" t="str">
        <f t="shared" si="4"/>
        <v/>
      </c>
      <c r="DA54" s="24" t="str">
        <f t="shared" si="5"/>
        <v/>
      </c>
      <c r="DB54" s="24" t="str">
        <f t="shared" si="6"/>
        <v/>
      </c>
    </row>
    <row r="55" spans="99:106" ht="14.1" customHeight="1" x14ac:dyDescent="0.4">
      <c r="CU55" s="26" t="str">
        <f>IF(AND(COUNTIF(CV$4:CV55,CV55)=1,CV55&lt;&gt;"nodata",CP55&lt;&gt;""),ROW(),"")</f>
        <v/>
      </c>
      <c r="CV55" s="24" t="str">
        <f t="shared" si="7"/>
        <v>nodata</v>
      </c>
      <c r="CW55" s="24" t="str">
        <f t="shared" si="1"/>
        <v>nodata</v>
      </c>
      <c r="CX55" s="24" t="str">
        <f t="shared" si="2"/>
        <v/>
      </c>
      <c r="CY55" s="24" t="str">
        <f t="shared" si="3"/>
        <v/>
      </c>
      <c r="CZ55" s="24" t="str">
        <f t="shared" si="4"/>
        <v/>
      </c>
      <c r="DA55" s="24" t="str">
        <f t="shared" si="5"/>
        <v/>
      </c>
      <c r="DB55" s="24" t="str">
        <f t="shared" si="6"/>
        <v/>
      </c>
    </row>
    <row r="56" spans="99:106" ht="14.1" customHeight="1" x14ac:dyDescent="0.4">
      <c r="CU56" s="26" t="str">
        <f>IF(AND(COUNTIF(CV$4:CV56,CV56)=1,CV56&lt;&gt;"nodata",CP56&lt;&gt;""),ROW(),"")</f>
        <v/>
      </c>
      <c r="CV56" s="24" t="str">
        <f t="shared" si="7"/>
        <v>nodata</v>
      </c>
      <c r="CW56" s="24" t="str">
        <f t="shared" si="1"/>
        <v>nodata</v>
      </c>
      <c r="CX56" s="24" t="str">
        <f t="shared" si="2"/>
        <v/>
      </c>
      <c r="CY56" s="24" t="str">
        <f t="shared" si="3"/>
        <v/>
      </c>
      <c r="CZ56" s="24" t="str">
        <f t="shared" si="4"/>
        <v/>
      </c>
      <c r="DA56" s="24" t="str">
        <f t="shared" si="5"/>
        <v/>
      </c>
      <c r="DB56" s="24" t="str">
        <f t="shared" si="6"/>
        <v/>
      </c>
    </row>
    <row r="57" spans="99:106" ht="14.1" customHeight="1" x14ac:dyDescent="0.4">
      <c r="CU57" s="26" t="str">
        <f>IF(AND(COUNTIF(CV$4:CV57,CV57)=1,CV57&lt;&gt;"nodata",CP57&lt;&gt;""),ROW(),"")</f>
        <v/>
      </c>
      <c r="CV57" s="24" t="str">
        <f t="shared" si="7"/>
        <v>nodata</v>
      </c>
      <c r="CW57" s="24" t="str">
        <f t="shared" si="1"/>
        <v>nodata</v>
      </c>
      <c r="CX57" s="24" t="str">
        <f t="shared" si="2"/>
        <v/>
      </c>
      <c r="CY57" s="24" t="str">
        <f t="shared" si="3"/>
        <v/>
      </c>
      <c r="CZ57" s="24" t="str">
        <f t="shared" si="4"/>
        <v/>
      </c>
      <c r="DA57" s="24" t="str">
        <f t="shared" si="5"/>
        <v/>
      </c>
      <c r="DB57" s="24" t="str">
        <f t="shared" si="6"/>
        <v/>
      </c>
    </row>
    <row r="58" spans="99:106" ht="14.1" customHeight="1" x14ac:dyDescent="0.4">
      <c r="CU58" s="26" t="str">
        <f>IF(AND(COUNTIF(CV$4:CV58,CV58)=1,CV58&lt;&gt;"nodata",CP58&lt;&gt;""),ROW(),"")</f>
        <v/>
      </c>
      <c r="CV58" s="24" t="str">
        <f t="shared" si="7"/>
        <v>nodata</v>
      </c>
      <c r="CW58" s="24" t="str">
        <f t="shared" si="1"/>
        <v>nodata</v>
      </c>
      <c r="CX58" s="24" t="str">
        <f t="shared" si="2"/>
        <v/>
      </c>
      <c r="CY58" s="24" t="str">
        <f t="shared" si="3"/>
        <v/>
      </c>
      <c r="CZ58" s="24" t="str">
        <f t="shared" si="4"/>
        <v/>
      </c>
      <c r="DA58" s="24" t="str">
        <f t="shared" si="5"/>
        <v/>
      </c>
      <c r="DB58" s="24" t="str">
        <f t="shared" si="6"/>
        <v/>
      </c>
    </row>
    <row r="59" spans="99:106" ht="14.1" customHeight="1" x14ac:dyDescent="0.4">
      <c r="CU59" s="26" t="str">
        <f>IF(AND(COUNTIF(CV$4:CV59,CV59)=1,CV59&lt;&gt;"nodata",CP59&lt;&gt;""),ROW(),"")</f>
        <v/>
      </c>
      <c r="CV59" s="24" t="str">
        <f t="shared" si="7"/>
        <v>nodata</v>
      </c>
      <c r="CW59" s="24" t="str">
        <f t="shared" si="1"/>
        <v>nodata</v>
      </c>
      <c r="CX59" s="24" t="str">
        <f t="shared" si="2"/>
        <v/>
      </c>
      <c r="CY59" s="24" t="str">
        <f t="shared" si="3"/>
        <v/>
      </c>
      <c r="CZ59" s="24" t="str">
        <f t="shared" si="4"/>
        <v/>
      </c>
      <c r="DA59" s="24" t="str">
        <f t="shared" si="5"/>
        <v/>
      </c>
      <c r="DB59" s="24" t="str">
        <f t="shared" si="6"/>
        <v/>
      </c>
    </row>
    <row r="60" spans="99:106" ht="14.1" customHeight="1" x14ac:dyDescent="0.4">
      <c r="CU60" s="26" t="str">
        <f>IF(AND(COUNTIF(CV$4:CV60,CV60)=1,CV60&lt;&gt;"nodata",CP60&lt;&gt;""),ROW(),"")</f>
        <v/>
      </c>
      <c r="CV60" s="24" t="str">
        <f t="shared" si="7"/>
        <v>nodata</v>
      </c>
      <c r="CW60" s="24" t="str">
        <f t="shared" si="1"/>
        <v>nodata</v>
      </c>
      <c r="CX60" s="24" t="str">
        <f t="shared" si="2"/>
        <v/>
      </c>
      <c r="CY60" s="24" t="str">
        <f t="shared" si="3"/>
        <v/>
      </c>
      <c r="CZ60" s="24" t="str">
        <f t="shared" si="4"/>
        <v/>
      </c>
      <c r="DA60" s="24" t="str">
        <f t="shared" si="5"/>
        <v/>
      </c>
      <c r="DB60" s="24" t="str">
        <f t="shared" si="6"/>
        <v/>
      </c>
    </row>
    <row r="61" spans="99:106" ht="14.1" customHeight="1" x14ac:dyDescent="0.4">
      <c r="CU61" s="26" t="str">
        <f>IF(AND(COUNTIF(CV$4:CV61,CV61)=1,CV61&lt;&gt;"nodata",CP61&lt;&gt;""),ROW(),"")</f>
        <v/>
      </c>
      <c r="CV61" s="24" t="str">
        <f t="shared" si="7"/>
        <v>nodata</v>
      </c>
      <c r="CW61" s="24" t="str">
        <f t="shared" si="1"/>
        <v>nodata</v>
      </c>
      <c r="CX61" s="24" t="str">
        <f t="shared" si="2"/>
        <v/>
      </c>
      <c r="CY61" s="24" t="str">
        <f t="shared" si="3"/>
        <v/>
      </c>
      <c r="CZ61" s="24" t="str">
        <f t="shared" si="4"/>
        <v/>
      </c>
      <c r="DA61" s="24" t="str">
        <f t="shared" si="5"/>
        <v/>
      </c>
      <c r="DB61" s="24" t="str">
        <f t="shared" si="6"/>
        <v/>
      </c>
    </row>
    <row r="62" spans="99:106" ht="14.1" customHeight="1" x14ac:dyDescent="0.4">
      <c r="CU62" s="26" t="str">
        <f>IF(AND(COUNTIF(CV$4:CV62,CV62)=1,CV62&lt;&gt;"nodata",CP62&lt;&gt;""),ROW(),"")</f>
        <v/>
      </c>
      <c r="CV62" s="24" t="str">
        <f t="shared" si="7"/>
        <v>nodata</v>
      </c>
      <c r="CW62" s="24" t="str">
        <f t="shared" si="1"/>
        <v>nodata</v>
      </c>
      <c r="CX62" s="24" t="str">
        <f t="shared" si="2"/>
        <v/>
      </c>
      <c r="CY62" s="24" t="str">
        <f t="shared" si="3"/>
        <v/>
      </c>
      <c r="CZ62" s="24" t="str">
        <f t="shared" si="4"/>
        <v/>
      </c>
      <c r="DA62" s="24" t="str">
        <f t="shared" si="5"/>
        <v/>
      </c>
      <c r="DB62" s="24" t="str">
        <f t="shared" si="6"/>
        <v/>
      </c>
    </row>
    <row r="63" spans="99:106" ht="14.1" customHeight="1" x14ac:dyDescent="0.4">
      <c r="CU63" s="26" t="str">
        <f>IF(AND(COUNTIF(CV$4:CV63,CV63)=1,CV63&lt;&gt;"nodata",CP63&lt;&gt;""),ROW(),"")</f>
        <v/>
      </c>
      <c r="CV63" s="24" t="str">
        <f t="shared" si="7"/>
        <v>nodata</v>
      </c>
      <c r="CW63" s="24" t="str">
        <f t="shared" si="1"/>
        <v>nodata</v>
      </c>
      <c r="CX63" s="24" t="str">
        <f t="shared" si="2"/>
        <v/>
      </c>
      <c r="CY63" s="24" t="str">
        <f t="shared" si="3"/>
        <v/>
      </c>
      <c r="CZ63" s="24" t="str">
        <f t="shared" si="4"/>
        <v/>
      </c>
      <c r="DA63" s="24" t="str">
        <f t="shared" si="5"/>
        <v/>
      </c>
      <c r="DB63" s="24" t="str">
        <f t="shared" si="6"/>
        <v/>
      </c>
    </row>
    <row r="64" spans="99:106" ht="14.1" customHeight="1" x14ac:dyDescent="0.4">
      <c r="CU64" s="26" t="str">
        <f>IF(AND(COUNTIF(CV$4:CV64,CV64)=1,CV64&lt;&gt;"nodata",CP64&lt;&gt;""),ROW(),"")</f>
        <v/>
      </c>
      <c r="CV64" s="24" t="str">
        <f t="shared" si="7"/>
        <v>nodata</v>
      </c>
      <c r="CW64" s="24" t="str">
        <f t="shared" si="1"/>
        <v>nodata</v>
      </c>
      <c r="CX64" s="24" t="str">
        <f t="shared" si="2"/>
        <v/>
      </c>
      <c r="CY64" s="24" t="str">
        <f t="shared" si="3"/>
        <v/>
      </c>
      <c r="CZ64" s="24" t="str">
        <f t="shared" si="4"/>
        <v/>
      </c>
      <c r="DA64" s="24" t="str">
        <f t="shared" si="5"/>
        <v/>
      </c>
      <c r="DB64" s="24" t="str">
        <f t="shared" si="6"/>
        <v/>
      </c>
    </row>
    <row r="65" spans="99:106" ht="14.1" customHeight="1" x14ac:dyDescent="0.4">
      <c r="CU65" s="26" t="str">
        <f>IF(AND(COUNTIF(CV$4:CV65,CV65)=1,CV65&lt;&gt;"nodata",CP65&lt;&gt;""),ROW(),"")</f>
        <v/>
      </c>
      <c r="CV65" s="24" t="str">
        <f t="shared" si="7"/>
        <v>nodata</v>
      </c>
      <c r="CW65" s="24" t="str">
        <f t="shared" si="1"/>
        <v>nodata</v>
      </c>
      <c r="CX65" s="24" t="str">
        <f t="shared" si="2"/>
        <v/>
      </c>
      <c r="CY65" s="24" t="str">
        <f t="shared" si="3"/>
        <v/>
      </c>
      <c r="CZ65" s="24" t="str">
        <f t="shared" si="4"/>
        <v/>
      </c>
      <c r="DA65" s="24" t="str">
        <f t="shared" si="5"/>
        <v/>
      </c>
      <c r="DB65" s="24" t="str">
        <f t="shared" si="6"/>
        <v/>
      </c>
    </row>
    <row r="66" spans="99:106" ht="14.1" customHeight="1" x14ac:dyDescent="0.4">
      <c r="CU66" s="26" t="str">
        <f>IF(AND(COUNTIF(CV$4:CV66,CV66)=1,CV66&lt;&gt;"nodata",CP66&lt;&gt;""),ROW(),"")</f>
        <v/>
      </c>
      <c r="CV66" s="24" t="str">
        <f t="shared" si="7"/>
        <v>nodata</v>
      </c>
      <c r="CW66" s="24" t="str">
        <f t="shared" si="1"/>
        <v>nodata</v>
      </c>
      <c r="CX66" s="24" t="str">
        <f t="shared" si="2"/>
        <v/>
      </c>
      <c r="CY66" s="24" t="str">
        <f t="shared" si="3"/>
        <v/>
      </c>
      <c r="CZ66" s="24" t="str">
        <f t="shared" si="4"/>
        <v/>
      </c>
      <c r="DA66" s="24" t="str">
        <f t="shared" si="5"/>
        <v/>
      </c>
      <c r="DB66" s="24" t="str">
        <f t="shared" si="6"/>
        <v/>
      </c>
    </row>
    <row r="67" spans="99:106" ht="14.1" customHeight="1" x14ac:dyDescent="0.4">
      <c r="CU67" s="26" t="str">
        <f>IF(AND(COUNTIF(CV$4:CV67,CV67)=1,CV67&lt;&gt;"nodata",CP67&lt;&gt;""),ROW(),"")</f>
        <v/>
      </c>
      <c r="CV67" s="24" t="str">
        <f t="shared" si="7"/>
        <v>nodata</v>
      </c>
      <c r="CW67" s="24" t="str">
        <f t="shared" si="1"/>
        <v>nodata</v>
      </c>
      <c r="CX67" s="24" t="str">
        <f t="shared" si="2"/>
        <v/>
      </c>
      <c r="CY67" s="24" t="str">
        <f t="shared" si="3"/>
        <v/>
      </c>
      <c r="CZ67" s="24" t="str">
        <f t="shared" si="4"/>
        <v/>
      </c>
      <c r="DA67" s="24" t="str">
        <f t="shared" si="5"/>
        <v/>
      </c>
      <c r="DB67" s="24" t="str">
        <f t="shared" si="6"/>
        <v/>
      </c>
    </row>
    <row r="68" spans="99:106" ht="14.1" customHeight="1" x14ac:dyDescent="0.4">
      <c r="CU68" s="26" t="str">
        <f>IF(AND(COUNTIF(CV$4:CV68,CV68)=1,CV68&lt;&gt;"nodata",CP68&lt;&gt;""),ROW(),"")</f>
        <v/>
      </c>
      <c r="CV68" s="24" t="str">
        <f t="shared" si="7"/>
        <v>nodata</v>
      </c>
      <c r="CW68" s="24" t="str">
        <f t="shared" si="1"/>
        <v>nodata</v>
      </c>
      <c r="CX68" s="24" t="str">
        <f t="shared" si="2"/>
        <v/>
      </c>
      <c r="CY68" s="24" t="str">
        <f t="shared" si="3"/>
        <v/>
      </c>
      <c r="CZ68" s="24" t="str">
        <f t="shared" si="4"/>
        <v/>
      </c>
      <c r="DA68" s="24" t="str">
        <f t="shared" si="5"/>
        <v/>
      </c>
      <c r="DB68" s="24" t="str">
        <f t="shared" si="6"/>
        <v/>
      </c>
    </row>
    <row r="69" spans="99:106" ht="14.1" customHeight="1" x14ac:dyDescent="0.4">
      <c r="CU69" s="26" t="str">
        <f>IF(AND(COUNTIF(CV$4:CV69,CV69)=1,CV69&lt;&gt;"nodata",CP69&lt;&gt;""),ROW(),"")</f>
        <v/>
      </c>
      <c r="CV69" s="24" t="str">
        <f t="shared" si="7"/>
        <v>nodata</v>
      </c>
      <c r="CW69" s="24" t="str">
        <f t="shared" ref="CW69:CW104" si="11">IFERROR(RIGHT($CN69,LEN(CN69)-FIND("_",$CN69)),"nodata")</f>
        <v>nodata</v>
      </c>
      <c r="CX69" s="24" t="str">
        <f t="shared" ref="CX69:CX104" si="12">IF(CY69="","",ROW()-3)</f>
        <v/>
      </c>
      <c r="CY69" s="24" t="str">
        <f t="shared" ref="CY69:CY104" si="13">IFERROR(IF(CV69="nodata","",SMALL(CU:CU,ROW()-3)),"")</f>
        <v/>
      </c>
      <c r="CZ69" s="24" t="str">
        <f t="shared" ref="CZ69:CZ104" si="14">IF(CY69="","",VLOOKUP(CY69,CU:CW,2,FALSE))</f>
        <v/>
      </c>
      <c r="DA69" s="24" t="str">
        <f t="shared" ref="DA69:DA103" si="15">IF(CY69="","",VLOOKUP(CY69,CU:CW,3,FALSE))</f>
        <v/>
      </c>
      <c r="DB69" s="24" t="str">
        <f t="shared" ref="DB69:DB104" si="16">IF(CY69="","",COUNTIF(CV:CV,CZ69))</f>
        <v/>
      </c>
    </row>
    <row r="70" spans="99:106" ht="14.1" customHeight="1" x14ac:dyDescent="0.4">
      <c r="CU70" s="26" t="str">
        <f>IF(AND(COUNTIF(CV$4:CV70,CV70)=1,CV70&lt;&gt;"nodata",CP70&lt;&gt;""),ROW(),"")</f>
        <v/>
      </c>
      <c r="CV70" s="24" t="str">
        <f t="shared" ref="CV70:CV104" si="17">IFERROR(LEFT($CN70,FIND("_",$CN70)-1),"nodata")</f>
        <v>nodata</v>
      </c>
      <c r="CW70" s="24" t="str">
        <f t="shared" si="11"/>
        <v>nodata</v>
      </c>
      <c r="CX70" s="24" t="str">
        <f t="shared" si="12"/>
        <v/>
      </c>
      <c r="CY70" s="24" t="str">
        <f t="shared" si="13"/>
        <v/>
      </c>
      <c r="CZ70" s="24" t="str">
        <f t="shared" si="14"/>
        <v/>
      </c>
      <c r="DA70" s="24" t="str">
        <f t="shared" si="15"/>
        <v/>
      </c>
      <c r="DB70" s="24" t="str">
        <f t="shared" si="16"/>
        <v/>
      </c>
    </row>
    <row r="71" spans="99:106" ht="14.1" customHeight="1" x14ac:dyDescent="0.4">
      <c r="CU71" s="26" t="str">
        <f>IF(AND(COUNTIF(CV$4:CV71,CV71)=1,CV71&lt;&gt;"nodata",CP71&lt;&gt;""),ROW(),"")</f>
        <v/>
      </c>
      <c r="CV71" s="24" t="str">
        <f t="shared" si="17"/>
        <v>nodata</v>
      </c>
      <c r="CW71" s="24" t="str">
        <f t="shared" si="11"/>
        <v>nodata</v>
      </c>
      <c r="CX71" s="24" t="str">
        <f t="shared" si="12"/>
        <v/>
      </c>
      <c r="CY71" s="24" t="str">
        <f t="shared" si="13"/>
        <v/>
      </c>
      <c r="CZ71" s="24" t="str">
        <f t="shared" si="14"/>
        <v/>
      </c>
      <c r="DA71" s="24" t="str">
        <f t="shared" si="15"/>
        <v/>
      </c>
      <c r="DB71" s="24" t="str">
        <f t="shared" si="16"/>
        <v/>
      </c>
    </row>
    <row r="72" spans="99:106" ht="14.1" customHeight="1" x14ac:dyDescent="0.4">
      <c r="CU72" s="26" t="str">
        <f>IF(AND(COUNTIF(CV$4:CV72,CV72)=1,CV72&lt;&gt;"nodata",CP72&lt;&gt;""),ROW(),"")</f>
        <v/>
      </c>
      <c r="CV72" s="24" t="str">
        <f t="shared" si="17"/>
        <v>nodata</v>
      </c>
      <c r="CW72" s="24" t="str">
        <f t="shared" si="11"/>
        <v>nodata</v>
      </c>
      <c r="CX72" s="24" t="str">
        <f t="shared" si="12"/>
        <v/>
      </c>
      <c r="CY72" s="24" t="str">
        <f t="shared" si="13"/>
        <v/>
      </c>
      <c r="CZ72" s="24" t="str">
        <f t="shared" si="14"/>
        <v/>
      </c>
      <c r="DA72" s="24" t="str">
        <f t="shared" si="15"/>
        <v/>
      </c>
      <c r="DB72" s="24" t="str">
        <f t="shared" si="16"/>
        <v/>
      </c>
    </row>
    <row r="73" spans="99:106" ht="14.1" customHeight="1" x14ac:dyDescent="0.4">
      <c r="CU73" s="26" t="str">
        <f>IF(AND(COUNTIF(CV$4:CV73,CV73)=1,CV73&lt;&gt;"nodata",CP73&lt;&gt;""),ROW(),"")</f>
        <v/>
      </c>
      <c r="CV73" s="24" t="str">
        <f t="shared" si="17"/>
        <v>nodata</v>
      </c>
      <c r="CW73" s="24" t="str">
        <f t="shared" si="11"/>
        <v>nodata</v>
      </c>
      <c r="CX73" s="24" t="str">
        <f t="shared" si="12"/>
        <v/>
      </c>
      <c r="CY73" s="24" t="str">
        <f t="shared" si="13"/>
        <v/>
      </c>
      <c r="CZ73" s="24" t="str">
        <f t="shared" si="14"/>
        <v/>
      </c>
      <c r="DA73" s="24" t="str">
        <f t="shared" si="15"/>
        <v/>
      </c>
      <c r="DB73" s="24" t="str">
        <f t="shared" si="16"/>
        <v/>
      </c>
    </row>
    <row r="74" spans="99:106" ht="14.1" customHeight="1" x14ac:dyDescent="0.4">
      <c r="CU74" s="26" t="str">
        <f>IF(AND(COUNTIF(CV$4:CV74,CV74)=1,CV74&lt;&gt;"nodata",CP74&lt;&gt;""),ROW(),"")</f>
        <v/>
      </c>
      <c r="CV74" s="24" t="str">
        <f t="shared" si="17"/>
        <v>nodata</v>
      </c>
      <c r="CW74" s="24" t="str">
        <f t="shared" si="11"/>
        <v>nodata</v>
      </c>
      <c r="CX74" s="24" t="str">
        <f t="shared" si="12"/>
        <v/>
      </c>
      <c r="CY74" s="24" t="str">
        <f t="shared" si="13"/>
        <v/>
      </c>
      <c r="CZ74" s="24" t="str">
        <f t="shared" si="14"/>
        <v/>
      </c>
      <c r="DA74" s="24" t="str">
        <f t="shared" si="15"/>
        <v/>
      </c>
      <c r="DB74" s="24" t="str">
        <f t="shared" si="16"/>
        <v/>
      </c>
    </row>
    <row r="75" spans="99:106" ht="14.1" customHeight="1" x14ac:dyDescent="0.4">
      <c r="CU75" s="26" t="str">
        <f>IF(AND(COUNTIF(CV$4:CV75,CV75)=1,CV75&lt;&gt;"nodata",CP75&lt;&gt;""),ROW(),"")</f>
        <v/>
      </c>
      <c r="CV75" s="24" t="str">
        <f t="shared" si="17"/>
        <v>nodata</v>
      </c>
      <c r="CW75" s="24" t="str">
        <f t="shared" si="11"/>
        <v>nodata</v>
      </c>
      <c r="CX75" s="24" t="str">
        <f t="shared" si="12"/>
        <v/>
      </c>
      <c r="CY75" s="24" t="str">
        <f t="shared" si="13"/>
        <v/>
      </c>
      <c r="CZ75" s="24" t="str">
        <f t="shared" si="14"/>
        <v/>
      </c>
      <c r="DA75" s="24" t="str">
        <f t="shared" si="15"/>
        <v/>
      </c>
      <c r="DB75" s="24" t="str">
        <f t="shared" si="16"/>
        <v/>
      </c>
    </row>
    <row r="76" spans="99:106" ht="14.1" customHeight="1" x14ac:dyDescent="0.4">
      <c r="CU76" s="26" t="str">
        <f>IF(AND(COUNTIF(CV$4:CV76,CV76)=1,CV76&lt;&gt;"nodata",CP76&lt;&gt;""),ROW(),"")</f>
        <v/>
      </c>
      <c r="CV76" s="24" t="str">
        <f t="shared" si="17"/>
        <v>nodata</v>
      </c>
      <c r="CW76" s="24" t="str">
        <f t="shared" si="11"/>
        <v>nodata</v>
      </c>
      <c r="CX76" s="24" t="str">
        <f t="shared" si="12"/>
        <v/>
      </c>
      <c r="CY76" s="24" t="str">
        <f t="shared" si="13"/>
        <v/>
      </c>
      <c r="CZ76" s="24" t="str">
        <f t="shared" si="14"/>
        <v/>
      </c>
      <c r="DA76" s="24" t="str">
        <f t="shared" si="15"/>
        <v/>
      </c>
      <c r="DB76" s="24" t="str">
        <f t="shared" si="16"/>
        <v/>
      </c>
    </row>
    <row r="77" spans="99:106" ht="14.1" customHeight="1" x14ac:dyDescent="0.4">
      <c r="CU77" s="26" t="str">
        <f>IF(AND(COUNTIF(CV$4:CV77,CV77)=1,CV77&lt;&gt;"nodata",CP77&lt;&gt;""),ROW(),"")</f>
        <v/>
      </c>
      <c r="CV77" s="24" t="str">
        <f t="shared" si="17"/>
        <v>nodata</v>
      </c>
      <c r="CW77" s="24" t="str">
        <f t="shared" si="11"/>
        <v>nodata</v>
      </c>
      <c r="CX77" s="24" t="str">
        <f t="shared" si="12"/>
        <v/>
      </c>
      <c r="CY77" s="24" t="str">
        <f t="shared" si="13"/>
        <v/>
      </c>
      <c r="CZ77" s="24" t="str">
        <f t="shared" si="14"/>
        <v/>
      </c>
      <c r="DA77" s="24" t="str">
        <f t="shared" si="15"/>
        <v/>
      </c>
      <c r="DB77" s="24" t="str">
        <f t="shared" si="16"/>
        <v/>
      </c>
    </row>
    <row r="78" spans="99:106" ht="14.1" customHeight="1" x14ac:dyDescent="0.4">
      <c r="CU78" s="26" t="str">
        <f>IF(AND(COUNTIF(CV$4:CV78,CV78)=1,CV78&lt;&gt;"nodata",CP78&lt;&gt;""),ROW(),"")</f>
        <v/>
      </c>
      <c r="CV78" s="24" t="str">
        <f t="shared" si="17"/>
        <v>nodata</v>
      </c>
      <c r="CW78" s="24" t="str">
        <f t="shared" si="11"/>
        <v>nodata</v>
      </c>
      <c r="CX78" s="24" t="str">
        <f t="shared" si="12"/>
        <v/>
      </c>
      <c r="CY78" s="24" t="str">
        <f t="shared" si="13"/>
        <v/>
      </c>
      <c r="CZ78" s="24" t="str">
        <f t="shared" si="14"/>
        <v/>
      </c>
      <c r="DA78" s="24" t="str">
        <f t="shared" si="15"/>
        <v/>
      </c>
      <c r="DB78" s="24" t="str">
        <f t="shared" si="16"/>
        <v/>
      </c>
    </row>
    <row r="79" spans="99:106" ht="14.1" customHeight="1" x14ac:dyDescent="0.4">
      <c r="CU79" s="26" t="str">
        <f>IF(AND(COUNTIF(CV$4:CV79,CV79)=1,CV79&lt;&gt;"nodata",CP79&lt;&gt;""),ROW(),"")</f>
        <v/>
      </c>
      <c r="CV79" s="24" t="str">
        <f t="shared" si="17"/>
        <v>nodata</v>
      </c>
      <c r="CW79" s="24" t="str">
        <f t="shared" si="11"/>
        <v>nodata</v>
      </c>
      <c r="CX79" s="24" t="str">
        <f t="shared" si="12"/>
        <v/>
      </c>
      <c r="CY79" s="24" t="str">
        <f t="shared" si="13"/>
        <v/>
      </c>
      <c r="CZ79" s="24" t="str">
        <f t="shared" si="14"/>
        <v/>
      </c>
      <c r="DA79" s="24" t="str">
        <f t="shared" si="15"/>
        <v/>
      </c>
      <c r="DB79" s="24" t="str">
        <f t="shared" si="16"/>
        <v/>
      </c>
    </row>
    <row r="80" spans="99:106" ht="14.1" customHeight="1" x14ac:dyDescent="0.4">
      <c r="CU80" s="26" t="str">
        <f>IF(AND(COUNTIF(CV$4:CV80,CV80)=1,CV80&lt;&gt;"nodata",CP80&lt;&gt;""),ROW(),"")</f>
        <v/>
      </c>
      <c r="CV80" s="24" t="str">
        <f t="shared" si="17"/>
        <v>nodata</v>
      </c>
      <c r="CW80" s="24" t="str">
        <f t="shared" si="11"/>
        <v>nodata</v>
      </c>
      <c r="CX80" s="24" t="str">
        <f t="shared" si="12"/>
        <v/>
      </c>
      <c r="CY80" s="24" t="str">
        <f t="shared" si="13"/>
        <v/>
      </c>
      <c r="CZ80" s="24" t="str">
        <f t="shared" si="14"/>
        <v/>
      </c>
      <c r="DA80" s="24" t="str">
        <f t="shared" si="15"/>
        <v/>
      </c>
      <c r="DB80" s="24" t="str">
        <f t="shared" si="16"/>
        <v/>
      </c>
    </row>
    <row r="81" spans="99:106" ht="14.1" customHeight="1" x14ac:dyDescent="0.4">
      <c r="CU81" s="26" t="str">
        <f>IF(AND(COUNTIF(CV$4:CV81,CV81)=1,CV81&lt;&gt;"nodata",CP81&lt;&gt;""),ROW(),"")</f>
        <v/>
      </c>
      <c r="CV81" s="24" t="str">
        <f t="shared" si="17"/>
        <v>nodata</v>
      </c>
      <c r="CW81" s="24" t="str">
        <f t="shared" si="11"/>
        <v>nodata</v>
      </c>
      <c r="CX81" s="24" t="str">
        <f t="shared" si="12"/>
        <v/>
      </c>
      <c r="CY81" s="24" t="str">
        <f t="shared" si="13"/>
        <v/>
      </c>
      <c r="CZ81" s="24" t="str">
        <f t="shared" si="14"/>
        <v/>
      </c>
      <c r="DA81" s="24" t="str">
        <f t="shared" si="15"/>
        <v/>
      </c>
      <c r="DB81" s="24" t="str">
        <f t="shared" si="16"/>
        <v/>
      </c>
    </row>
    <row r="82" spans="99:106" ht="14.1" customHeight="1" x14ac:dyDescent="0.4">
      <c r="CU82" s="26" t="str">
        <f>IF(AND(COUNTIF(CV$4:CV82,CV82)=1,CV82&lt;&gt;"nodata",CP82&lt;&gt;""),ROW(),"")</f>
        <v/>
      </c>
      <c r="CV82" s="24" t="str">
        <f t="shared" si="17"/>
        <v>nodata</v>
      </c>
      <c r="CW82" s="24" t="str">
        <f t="shared" si="11"/>
        <v>nodata</v>
      </c>
      <c r="CX82" s="24" t="str">
        <f t="shared" si="12"/>
        <v/>
      </c>
      <c r="CY82" s="24" t="str">
        <f t="shared" si="13"/>
        <v/>
      </c>
      <c r="CZ82" s="24" t="str">
        <f t="shared" si="14"/>
        <v/>
      </c>
      <c r="DA82" s="24" t="str">
        <f t="shared" si="15"/>
        <v/>
      </c>
      <c r="DB82" s="24" t="str">
        <f t="shared" si="16"/>
        <v/>
      </c>
    </row>
    <row r="83" spans="99:106" ht="14.1" customHeight="1" x14ac:dyDescent="0.4">
      <c r="CU83" s="26" t="str">
        <f>IF(AND(COUNTIF(CV$4:CV83,CV83)=1,CV83&lt;&gt;"nodata",CP83&lt;&gt;""),ROW(),"")</f>
        <v/>
      </c>
      <c r="CV83" s="24" t="str">
        <f t="shared" si="17"/>
        <v>nodata</v>
      </c>
      <c r="CW83" s="24" t="str">
        <f t="shared" si="11"/>
        <v>nodata</v>
      </c>
      <c r="CX83" s="24" t="str">
        <f t="shared" si="12"/>
        <v/>
      </c>
      <c r="CY83" s="24" t="str">
        <f t="shared" si="13"/>
        <v/>
      </c>
      <c r="CZ83" s="24" t="str">
        <f t="shared" si="14"/>
        <v/>
      </c>
      <c r="DA83" s="24" t="str">
        <f t="shared" si="15"/>
        <v/>
      </c>
      <c r="DB83" s="24" t="str">
        <f t="shared" si="16"/>
        <v/>
      </c>
    </row>
    <row r="84" spans="99:106" ht="14.1" customHeight="1" x14ac:dyDescent="0.4">
      <c r="CU84" s="26" t="str">
        <f>IF(AND(COUNTIF(CV$4:CV84,CV84)=1,CV84&lt;&gt;"nodata",CP84&lt;&gt;""),ROW(),"")</f>
        <v/>
      </c>
      <c r="CV84" s="24" t="str">
        <f t="shared" si="17"/>
        <v>nodata</v>
      </c>
      <c r="CW84" s="24" t="str">
        <f t="shared" si="11"/>
        <v>nodata</v>
      </c>
      <c r="CX84" s="24" t="str">
        <f t="shared" si="12"/>
        <v/>
      </c>
      <c r="CY84" s="24" t="str">
        <f t="shared" si="13"/>
        <v/>
      </c>
      <c r="CZ84" s="24" t="str">
        <f t="shared" si="14"/>
        <v/>
      </c>
      <c r="DA84" s="24" t="str">
        <f t="shared" si="15"/>
        <v/>
      </c>
      <c r="DB84" s="24" t="str">
        <f t="shared" si="16"/>
        <v/>
      </c>
    </row>
    <row r="85" spans="99:106" ht="14.1" customHeight="1" x14ac:dyDescent="0.4">
      <c r="CU85" s="26" t="str">
        <f>IF(AND(COUNTIF(CV$4:CV85,CV85)=1,CV85&lt;&gt;"nodata",CP85&lt;&gt;""),ROW(),"")</f>
        <v/>
      </c>
      <c r="CV85" s="24" t="str">
        <f t="shared" si="17"/>
        <v>nodata</v>
      </c>
      <c r="CW85" s="24" t="str">
        <f t="shared" si="11"/>
        <v>nodata</v>
      </c>
      <c r="CX85" s="24" t="str">
        <f t="shared" si="12"/>
        <v/>
      </c>
      <c r="CY85" s="24" t="str">
        <f t="shared" si="13"/>
        <v/>
      </c>
      <c r="CZ85" s="24" t="str">
        <f t="shared" si="14"/>
        <v/>
      </c>
      <c r="DA85" s="24" t="str">
        <f t="shared" si="15"/>
        <v/>
      </c>
      <c r="DB85" s="24" t="str">
        <f t="shared" si="16"/>
        <v/>
      </c>
    </row>
    <row r="86" spans="99:106" ht="14.1" customHeight="1" x14ac:dyDescent="0.4">
      <c r="CU86" s="26" t="str">
        <f>IF(AND(COUNTIF(CV$4:CV86,CV86)=1,CV86&lt;&gt;"nodata",CP86&lt;&gt;""),ROW(),"")</f>
        <v/>
      </c>
      <c r="CV86" s="24" t="str">
        <f t="shared" si="17"/>
        <v>nodata</v>
      </c>
      <c r="CW86" s="24" t="str">
        <f t="shared" si="11"/>
        <v>nodata</v>
      </c>
      <c r="CX86" s="24" t="str">
        <f t="shared" si="12"/>
        <v/>
      </c>
      <c r="CY86" s="24" t="str">
        <f t="shared" si="13"/>
        <v/>
      </c>
      <c r="CZ86" s="24" t="str">
        <f t="shared" si="14"/>
        <v/>
      </c>
      <c r="DA86" s="24" t="str">
        <f t="shared" si="15"/>
        <v/>
      </c>
      <c r="DB86" s="24" t="str">
        <f t="shared" si="16"/>
        <v/>
      </c>
    </row>
    <row r="87" spans="99:106" ht="14.1" customHeight="1" x14ac:dyDescent="0.4">
      <c r="CU87" s="26" t="str">
        <f>IF(AND(COUNTIF(CV$4:CV87,CV87)=1,CV87&lt;&gt;"nodata",CP87&lt;&gt;""),ROW(),"")</f>
        <v/>
      </c>
      <c r="CV87" s="24" t="str">
        <f t="shared" si="17"/>
        <v>nodata</v>
      </c>
      <c r="CW87" s="24" t="str">
        <f t="shared" si="11"/>
        <v>nodata</v>
      </c>
      <c r="CX87" s="24" t="str">
        <f t="shared" si="12"/>
        <v/>
      </c>
      <c r="CY87" s="24" t="str">
        <f t="shared" si="13"/>
        <v/>
      </c>
      <c r="CZ87" s="24" t="str">
        <f t="shared" si="14"/>
        <v/>
      </c>
      <c r="DA87" s="24" t="str">
        <f t="shared" si="15"/>
        <v/>
      </c>
      <c r="DB87" s="24" t="str">
        <f t="shared" si="16"/>
        <v/>
      </c>
    </row>
    <row r="88" spans="99:106" ht="14.1" customHeight="1" x14ac:dyDescent="0.4">
      <c r="CU88" s="26" t="str">
        <f>IF(AND(COUNTIF(CV$4:CV88,CV88)=1,CV88&lt;&gt;"nodata",CP88&lt;&gt;""),ROW(),"")</f>
        <v/>
      </c>
      <c r="CV88" s="24" t="str">
        <f t="shared" si="17"/>
        <v>nodata</v>
      </c>
      <c r="CW88" s="24" t="str">
        <f t="shared" si="11"/>
        <v>nodata</v>
      </c>
      <c r="CX88" s="24" t="str">
        <f t="shared" si="12"/>
        <v/>
      </c>
      <c r="CY88" s="24" t="str">
        <f t="shared" si="13"/>
        <v/>
      </c>
      <c r="CZ88" s="24" t="str">
        <f t="shared" si="14"/>
        <v/>
      </c>
      <c r="DA88" s="24" t="str">
        <f t="shared" si="15"/>
        <v/>
      </c>
      <c r="DB88" s="24" t="str">
        <f t="shared" si="16"/>
        <v/>
      </c>
    </row>
    <row r="89" spans="99:106" ht="14.1" customHeight="1" x14ac:dyDescent="0.4">
      <c r="CU89" s="26" t="str">
        <f>IF(AND(COUNTIF(CV$4:CV89,CV89)=1,CV89&lt;&gt;"nodata",CP89&lt;&gt;""),ROW(),"")</f>
        <v/>
      </c>
      <c r="CV89" s="24" t="str">
        <f t="shared" si="17"/>
        <v>nodata</v>
      </c>
      <c r="CW89" s="24" t="str">
        <f t="shared" si="11"/>
        <v>nodata</v>
      </c>
      <c r="CX89" s="24" t="str">
        <f t="shared" si="12"/>
        <v/>
      </c>
      <c r="CY89" s="24" t="str">
        <f t="shared" si="13"/>
        <v/>
      </c>
      <c r="CZ89" s="24" t="str">
        <f t="shared" si="14"/>
        <v/>
      </c>
      <c r="DA89" s="24" t="str">
        <f t="shared" si="15"/>
        <v/>
      </c>
      <c r="DB89" s="24" t="str">
        <f t="shared" si="16"/>
        <v/>
      </c>
    </row>
    <row r="90" spans="99:106" ht="14.1" customHeight="1" x14ac:dyDescent="0.4">
      <c r="CU90" s="26" t="str">
        <f>IF(AND(COUNTIF(CV$4:CV90,CV90)=1,CV90&lt;&gt;"nodata",CP90&lt;&gt;""),ROW(),"")</f>
        <v/>
      </c>
      <c r="CV90" s="24" t="str">
        <f t="shared" si="17"/>
        <v>nodata</v>
      </c>
      <c r="CW90" s="24" t="str">
        <f t="shared" si="11"/>
        <v>nodata</v>
      </c>
      <c r="CX90" s="24" t="str">
        <f t="shared" si="12"/>
        <v/>
      </c>
      <c r="CY90" s="24" t="str">
        <f t="shared" si="13"/>
        <v/>
      </c>
      <c r="CZ90" s="24" t="str">
        <f t="shared" si="14"/>
        <v/>
      </c>
      <c r="DA90" s="24" t="str">
        <f t="shared" si="15"/>
        <v/>
      </c>
      <c r="DB90" s="24" t="str">
        <f t="shared" si="16"/>
        <v/>
      </c>
    </row>
    <row r="91" spans="99:106" ht="14.1" customHeight="1" x14ac:dyDescent="0.4">
      <c r="CU91" s="26" t="str">
        <f>IF(AND(COUNTIF(CV$4:CV91,CV91)=1,CV91&lt;&gt;"nodata",CP91&lt;&gt;""),ROW(),"")</f>
        <v/>
      </c>
      <c r="CV91" s="24" t="str">
        <f t="shared" si="17"/>
        <v>nodata</v>
      </c>
      <c r="CW91" s="24" t="str">
        <f t="shared" si="11"/>
        <v>nodata</v>
      </c>
      <c r="CX91" s="24" t="str">
        <f t="shared" si="12"/>
        <v/>
      </c>
      <c r="CY91" s="24" t="str">
        <f t="shared" si="13"/>
        <v/>
      </c>
      <c r="CZ91" s="24" t="str">
        <f t="shared" si="14"/>
        <v/>
      </c>
      <c r="DA91" s="24" t="str">
        <f t="shared" si="15"/>
        <v/>
      </c>
      <c r="DB91" s="24" t="str">
        <f t="shared" si="16"/>
        <v/>
      </c>
    </row>
    <row r="92" spans="99:106" ht="14.1" customHeight="1" x14ac:dyDescent="0.4">
      <c r="CU92" s="26" t="str">
        <f>IF(AND(COUNTIF(CV$4:CV92,CV92)=1,CV92&lt;&gt;"nodata",CP92&lt;&gt;""),ROW(),"")</f>
        <v/>
      </c>
      <c r="CV92" s="24" t="str">
        <f t="shared" si="17"/>
        <v>nodata</v>
      </c>
      <c r="CW92" s="24" t="str">
        <f t="shared" si="11"/>
        <v>nodata</v>
      </c>
      <c r="CX92" s="24" t="str">
        <f t="shared" si="12"/>
        <v/>
      </c>
      <c r="CY92" s="24" t="str">
        <f t="shared" si="13"/>
        <v/>
      </c>
      <c r="CZ92" s="24" t="str">
        <f t="shared" si="14"/>
        <v/>
      </c>
      <c r="DA92" s="24" t="str">
        <f t="shared" si="15"/>
        <v/>
      </c>
      <c r="DB92" s="24" t="str">
        <f t="shared" si="16"/>
        <v/>
      </c>
    </row>
    <row r="93" spans="99:106" ht="14.1" customHeight="1" x14ac:dyDescent="0.4">
      <c r="CU93" s="26" t="str">
        <f>IF(AND(COUNTIF(CV$4:CV93,CV93)=1,CV93&lt;&gt;"nodata",CP93&lt;&gt;""),ROW(),"")</f>
        <v/>
      </c>
      <c r="CV93" s="24" t="str">
        <f t="shared" si="17"/>
        <v>nodata</v>
      </c>
      <c r="CW93" s="24" t="str">
        <f t="shared" si="11"/>
        <v>nodata</v>
      </c>
      <c r="CX93" s="24" t="str">
        <f t="shared" si="12"/>
        <v/>
      </c>
      <c r="CY93" s="24" t="str">
        <f t="shared" si="13"/>
        <v/>
      </c>
      <c r="CZ93" s="24" t="str">
        <f t="shared" si="14"/>
        <v/>
      </c>
      <c r="DA93" s="24" t="str">
        <f t="shared" si="15"/>
        <v/>
      </c>
      <c r="DB93" s="24" t="str">
        <f t="shared" si="16"/>
        <v/>
      </c>
    </row>
    <row r="94" spans="99:106" ht="14.1" customHeight="1" x14ac:dyDescent="0.4">
      <c r="CU94" s="26" t="str">
        <f>IF(AND(COUNTIF(CV$4:CV94,CV94)=1,CV94&lt;&gt;"nodata",CP94&lt;&gt;""),ROW(),"")</f>
        <v/>
      </c>
      <c r="CV94" s="24" t="str">
        <f t="shared" si="17"/>
        <v>nodata</v>
      </c>
      <c r="CW94" s="24" t="str">
        <f t="shared" si="11"/>
        <v>nodata</v>
      </c>
      <c r="CX94" s="24" t="str">
        <f t="shared" si="12"/>
        <v/>
      </c>
      <c r="CY94" s="24" t="str">
        <f t="shared" si="13"/>
        <v/>
      </c>
      <c r="CZ94" s="24" t="str">
        <f t="shared" si="14"/>
        <v/>
      </c>
      <c r="DA94" s="24" t="str">
        <f t="shared" si="15"/>
        <v/>
      </c>
      <c r="DB94" s="24" t="str">
        <f t="shared" si="16"/>
        <v/>
      </c>
    </row>
    <row r="95" spans="99:106" ht="14.1" customHeight="1" x14ac:dyDescent="0.4">
      <c r="CU95" s="26" t="str">
        <f>IF(AND(COUNTIF(CV$4:CV95,CV95)=1,CV95&lt;&gt;"nodata",CP95&lt;&gt;""),ROW(),"")</f>
        <v/>
      </c>
      <c r="CV95" s="24" t="str">
        <f t="shared" si="17"/>
        <v>nodata</v>
      </c>
      <c r="CW95" s="24" t="str">
        <f t="shared" si="11"/>
        <v>nodata</v>
      </c>
      <c r="CX95" s="24" t="str">
        <f t="shared" si="12"/>
        <v/>
      </c>
      <c r="CY95" s="24" t="str">
        <f t="shared" si="13"/>
        <v/>
      </c>
      <c r="CZ95" s="24" t="str">
        <f t="shared" si="14"/>
        <v/>
      </c>
      <c r="DA95" s="24" t="str">
        <f t="shared" si="15"/>
        <v/>
      </c>
      <c r="DB95" s="24" t="str">
        <f t="shared" si="16"/>
        <v/>
      </c>
    </row>
    <row r="96" spans="99:106" ht="14.1" customHeight="1" x14ac:dyDescent="0.4">
      <c r="CU96" s="26" t="str">
        <f>IF(AND(COUNTIF(CV$4:CV96,CV96)=1,CV96&lt;&gt;"nodata",CP96&lt;&gt;""),ROW(),"")</f>
        <v/>
      </c>
      <c r="CV96" s="24" t="str">
        <f t="shared" si="17"/>
        <v>nodata</v>
      </c>
      <c r="CW96" s="24" t="str">
        <f t="shared" si="11"/>
        <v>nodata</v>
      </c>
      <c r="CX96" s="24" t="str">
        <f t="shared" si="12"/>
        <v/>
      </c>
      <c r="CY96" s="24" t="str">
        <f t="shared" si="13"/>
        <v/>
      </c>
      <c r="CZ96" s="24" t="str">
        <f t="shared" si="14"/>
        <v/>
      </c>
      <c r="DA96" s="24" t="str">
        <f t="shared" si="15"/>
        <v/>
      </c>
      <c r="DB96" s="24" t="str">
        <f t="shared" si="16"/>
        <v/>
      </c>
    </row>
    <row r="97" spans="99:106" ht="14.1" customHeight="1" x14ac:dyDescent="0.4">
      <c r="CU97" s="26" t="str">
        <f>IF(AND(COUNTIF(CV$4:CV97,CV97)=1,CV97&lt;&gt;"nodata",CP97&lt;&gt;""),ROW(),"")</f>
        <v/>
      </c>
      <c r="CV97" s="24" t="str">
        <f t="shared" si="17"/>
        <v>nodata</v>
      </c>
      <c r="CW97" s="24" t="str">
        <f t="shared" si="11"/>
        <v>nodata</v>
      </c>
      <c r="CX97" s="24" t="str">
        <f t="shared" si="12"/>
        <v/>
      </c>
      <c r="CY97" s="24" t="str">
        <f t="shared" si="13"/>
        <v/>
      </c>
      <c r="CZ97" s="24" t="str">
        <f t="shared" si="14"/>
        <v/>
      </c>
      <c r="DA97" s="24" t="str">
        <f t="shared" si="15"/>
        <v/>
      </c>
      <c r="DB97" s="24" t="str">
        <f t="shared" si="16"/>
        <v/>
      </c>
    </row>
    <row r="98" spans="99:106" ht="14.1" customHeight="1" x14ac:dyDescent="0.4">
      <c r="CU98" s="26" t="str">
        <f>IF(AND(COUNTIF(CV$4:CV98,CV98)=1,CV98&lt;&gt;"nodata",CP98&lt;&gt;""),ROW(),"")</f>
        <v/>
      </c>
      <c r="CV98" s="24" t="str">
        <f t="shared" si="17"/>
        <v>nodata</v>
      </c>
      <c r="CW98" s="24" t="str">
        <f t="shared" si="11"/>
        <v>nodata</v>
      </c>
      <c r="CX98" s="24" t="str">
        <f t="shared" si="12"/>
        <v/>
      </c>
      <c r="CY98" s="24" t="str">
        <f t="shared" si="13"/>
        <v/>
      </c>
      <c r="CZ98" s="24" t="str">
        <f t="shared" si="14"/>
        <v/>
      </c>
      <c r="DA98" s="24" t="str">
        <f t="shared" si="15"/>
        <v/>
      </c>
      <c r="DB98" s="24" t="str">
        <f t="shared" si="16"/>
        <v/>
      </c>
    </row>
    <row r="99" spans="99:106" ht="14.1" customHeight="1" x14ac:dyDescent="0.4">
      <c r="CU99" s="26" t="str">
        <f>IF(AND(COUNTIF(CV$4:CV99,CV99)=1,CV99&lt;&gt;"nodata",CP99&lt;&gt;""),ROW(),"")</f>
        <v/>
      </c>
      <c r="CV99" s="24" t="str">
        <f t="shared" si="17"/>
        <v>nodata</v>
      </c>
      <c r="CW99" s="24" t="str">
        <f t="shared" si="11"/>
        <v>nodata</v>
      </c>
      <c r="CX99" s="24" t="str">
        <f t="shared" si="12"/>
        <v/>
      </c>
      <c r="CY99" s="24" t="str">
        <f t="shared" si="13"/>
        <v/>
      </c>
      <c r="CZ99" s="24" t="str">
        <f t="shared" si="14"/>
        <v/>
      </c>
      <c r="DA99" s="24" t="str">
        <f t="shared" si="15"/>
        <v/>
      </c>
      <c r="DB99" s="24" t="str">
        <f t="shared" si="16"/>
        <v/>
      </c>
    </row>
    <row r="100" spans="99:106" ht="14.1" customHeight="1" x14ac:dyDescent="0.4">
      <c r="CU100" s="26" t="str">
        <f>IF(AND(COUNTIF(CV$4:CV100,CV100)=1,CV100&lt;&gt;"nodata",CP100&lt;&gt;""),ROW(),"")</f>
        <v/>
      </c>
      <c r="CV100" s="24" t="str">
        <f t="shared" si="17"/>
        <v>nodata</v>
      </c>
      <c r="CW100" s="24" t="str">
        <f t="shared" si="11"/>
        <v>nodata</v>
      </c>
      <c r="CX100" s="24" t="str">
        <f t="shared" si="12"/>
        <v/>
      </c>
      <c r="CY100" s="24" t="str">
        <f t="shared" si="13"/>
        <v/>
      </c>
      <c r="CZ100" s="24" t="str">
        <f t="shared" si="14"/>
        <v/>
      </c>
      <c r="DA100" s="24" t="str">
        <f t="shared" si="15"/>
        <v/>
      </c>
      <c r="DB100" s="24" t="str">
        <f t="shared" si="16"/>
        <v/>
      </c>
    </row>
    <row r="101" spans="99:106" ht="14.1" customHeight="1" x14ac:dyDescent="0.4">
      <c r="CU101" s="26" t="str">
        <f>IF(AND(COUNTIF(CV$4:CV101,CV101)=1,CV101&lt;&gt;"nodata",CP101&lt;&gt;""),ROW(),"")</f>
        <v/>
      </c>
      <c r="CV101" s="24" t="str">
        <f t="shared" si="17"/>
        <v>nodata</v>
      </c>
      <c r="CW101" s="24" t="str">
        <f t="shared" si="11"/>
        <v>nodata</v>
      </c>
      <c r="CX101" s="24" t="str">
        <f t="shared" si="12"/>
        <v/>
      </c>
      <c r="CY101" s="24" t="str">
        <f t="shared" si="13"/>
        <v/>
      </c>
      <c r="CZ101" s="24" t="str">
        <f t="shared" si="14"/>
        <v/>
      </c>
      <c r="DA101" s="24" t="str">
        <f t="shared" si="15"/>
        <v/>
      </c>
      <c r="DB101" s="24" t="str">
        <f t="shared" si="16"/>
        <v/>
      </c>
    </row>
    <row r="102" spans="99:106" ht="14.1" customHeight="1" x14ac:dyDescent="0.4">
      <c r="CU102" s="26" t="str">
        <f>IF(AND(COUNTIF(CV$4:CV102,CV102)=1,CV102&lt;&gt;"nodata",CP102&lt;&gt;""),ROW(),"")</f>
        <v/>
      </c>
      <c r="CV102" s="24" t="str">
        <f t="shared" si="17"/>
        <v>nodata</v>
      </c>
      <c r="CW102" s="24" t="str">
        <f t="shared" si="11"/>
        <v>nodata</v>
      </c>
      <c r="CX102" s="24" t="str">
        <f t="shared" si="12"/>
        <v/>
      </c>
      <c r="CY102" s="24" t="str">
        <f t="shared" si="13"/>
        <v/>
      </c>
      <c r="CZ102" s="24" t="str">
        <f t="shared" si="14"/>
        <v/>
      </c>
      <c r="DA102" s="24" t="str">
        <f t="shared" si="15"/>
        <v/>
      </c>
      <c r="DB102" s="24" t="str">
        <f t="shared" si="16"/>
        <v/>
      </c>
    </row>
    <row r="103" spans="99:106" ht="14.1" customHeight="1" x14ac:dyDescent="0.4">
      <c r="CU103" s="26" t="str">
        <f>IF(AND(COUNTIF(CV$4:CV103,CV103)=1,CV103&lt;&gt;"nodata",CP103&lt;&gt;""),ROW(),"")</f>
        <v/>
      </c>
      <c r="CV103" s="24" t="str">
        <f t="shared" si="17"/>
        <v>nodata</v>
      </c>
      <c r="CW103" s="24" t="str">
        <f t="shared" si="11"/>
        <v>nodata</v>
      </c>
      <c r="CX103" s="24" t="str">
        <f t="shared" si="12"/>
        <v/>
      </c>
      <c r="CY103" s="24" t="str">
        <f t="shared" si="13"/>
        <v/>
      </c>
      <c r="CZ103" s="24" t="str">
        <f t="shared" si="14"/>
        <v/>
      </c>
      <c r="DA103" s="24" t="str">
        <f t="shared" si="15"/>
        <v/>
      </c>
      <c r="DB103" s="24" t="str">
        <f t="shared" si="16"/>
        <v/>
      </c>
    </row>
    <row r="104" spans="99:106" ht="14.1" customHeight="1" x14ac:dyDescent="0.4">
      <c r="CU104" s="26" t="str">
        <f>IF(AND(COUNTIF(CV$4:CV104,CV104)=1,CV104&lt;&gt;"nodata",CP104&lt;&gt;""),ROW(),"")</f>
        <v/>
      </c>
      <c r="CV104" s="24" t="str">
        <f t="shared" si="17"/>
        <v>nodata</v>
      </c>
      <c r="CW104" s="24" t="str">
        <f t="shared" si="11"/>
        <v>nodata</v>
      </c>
      <c r="CX104" s="24" t="str">
        <f t="shared" si="12"/>
        <v/>
      </c>
      <c r="CY104" s="24" t="str">
        <f t="shared" si="13"/>
        <v/>
      </c>
      <c r="CZ104" s="24" t="str">
        <f t="shared" si="14"/>
        <v/>
      </c>
      <c r="DA104" s="24" t="str">
        <f>IF(CY104="","",VLOOKUP(CY104,CU:CW,3,FALSE))</f>
        <v/>
      </c>
      <c r="DB104" s="24" t="str">
        <f t="shared" si="16"/>
        <v/>
      </c>
    </row>
  </sheetData>
  <mergeCells count="217">
    <mergeCell ref="BJ2:BK2"/>
    <mergeCell ref="BL2:BP2"/>
    <mergeCell ref="BQ2:BV2"/>
    <mergeCell ref="BW2:BX2"/>
    <mergeCell ref="BY2:CC2"/>
    <mergeCell ref="BJ3:BK3"/>
    <mergeCell ref="BL3:BP3"/>
    <mergeCell ref="BQ3:BV3"/>
    <mergeCell ref="BW3:BX3"/>
    <mergeCell ref="BY3:CC3"/>
    <mergeCell ref="BJ4:BK4"/>
    <mergeCell ref="BL4:BP4"/>
    <mergeCell ref="BQ4:BV4"/>
    <mergeCell ref="BW4:BX4"/>
    <mergeCell ref="BY4:CC4"/>
    <mergeCell ref="BJ5:BK5"/>
    <mergeCell ref="BL5:BP5"/>
    <mergeCell ref="BQ5:BV5"/>
    <mergeCell ref="BW5:BX5"/>
    <mergeCell ref="BY5:CC5"/>
    <mergeCell ref="BJ6:BK6"/>
    <mergeCell ref="BL6:BP6"/>
    <mergeCell ref="BQ6:BV6"/>
    <mergeCell ref="BW6:BX6"/>
    <mergeCell ref="BY6:CC6"/>
    <mergeCell ref="BJ7:BK7"/>
    <mergeCell ref="BL7:BP7"/>
    <mergeCell ref="BQ7:BV7"/>
    <mergeCell ref="BW7:BX7"/>
    <mergeCell ref="BY7:CC7"/>
    <mergeCell ref="BJ8:BK8"/>
    <mergeCell ref="BL8:BP8"/>
    <mergeCell ref="BQ8:BV8"/>
    <mergeCell ref="BW8:BX8"/>
    <mergeCell ref="BY8:CC8"/>
    <mergeCell ref="BJ9:BK9"/>
    <mergeCell ref="BL9:BP9"/>
    <mergeCell ref="BQ9:BV9"/>
    <mergeCell ref="BW9:BX9"/>
    <mergeCell ref="BY9:CC9"/>
    <mergeCell ref="BJ10:BK10"/>
    <mergeCell ref="BL10:BP10"/>
    <mergeCell ref="BQ10:BV10"/>
    <mergeCell ref="BW10:BX10"/>
    <mergeCell ref="BY10:CC10"/>
    <mergeCell ref="BJ11:BK11"/>
    <mergeCell ref="BL11:BP11"/>
    <mergeCell ref="BQ11:BV11"/>
    <mergeCell ref="BW11:BX11"/>
    <mergeCell ref="BY11:CC11"/>
    <mergeCell ref="BJ12:BK12"/>
    <mergeCell ref="BL12:BP12"/>
    <mergeCell ref="BQ12:BV12"/>
    <mergeCell ref="BW12:BX12"/>
    <mergeCell ref="BY12:CC12"/>
    <mergeCell ref="BJ13:BK13"/>
    <mergeCell ref="BL13:BP13"/>
    <mergeCell ref="BQ13:BV13"/>
    <mergeCell ref="BW13:BX13"/>
    <mergeCell ref="BY13:CC13"/>
    <mergeCell ref="BJ14:BK14"/>
    <mergeCell ref="BL14:BP14"/>
    <mergeCell ref="BQ14:BV14"/>
    <mergeCell ref="BW14:BX14"/>
    <mergeCell ref="BY14:CC14"/>
    <mergeCell ref="BJ15:BK15"/>
    <mergeCell ref="BL15:BP15"/>
    <mergeCell ref="BQ15:BV15"/>
    <mergeCell ref="BW15:BX15"/>
    <mergeCell ref="BY15:CC15"/>
    <mergeCell ref="BJ16:BK16"/>
    <mergeCell ref="BL16:BP16"/>
    <mergeCell ref="BQ16:BV16"/>
    <mergeCell ref="BW16:BX16"/>
    <mergeCell ref="BY16:CC16"/>
    <mergeCell ref="BJ17:BK17"/>
    <mergeCell ref="BL17:BP17"/>
    <mergeCell ref="BQ17:BV17"/>
    <mergeCell ref="BW17:BX17"/>
    <mergeCell ref="BY17:CC17"/>
    <mergeCell ref="BJ18:BK18"/>
    <mergeCell ref="BL18:BP18"/>
    <mergeCell ref="BQ18:BV18"/>
    <mergeCell ref="BW18:BX18"/>
    <mergeCell ref="BY18:CC18"/>
    <mergeCell ref="BJ19:BK19"/>
    <mergeCell ref="BL19:BP19"/>
    <mergeCell ref="BQ19:BV19"/>
    <mergeCell ref="BW19:BX19"/>
    <mergeCell ref="BY19:CC19"/>
    <mergeCell ref="BJ20:BK20"/>
    <mergeCell ref="BL20:BP20"/>
    <mergeCell ref="BQ20:BV20"/>
    <mergeCell ref="BW20:BX20"/>
    <mergeCell ref="BY20:CC20"/>
    <mergeCell ref="BJ21:BK21"/>
    <mergeCell ref="BL21:BP21"/>
    <mergeCell ref="BQ21:BV21"/>
    <mergeCell ref="BW21:BX21"/>
    <mergeCell ref="BY21:CC21"/>
    <mergeCell ref="BJ22:BK22"/>
    <mergeCell ref="BL22:BP22"/>
    <mergeCell ref="BQ22:BV22"/>
    <mergeCell ref="BW22:BX22"/>
    <mergeCell ref="BY22:CC22"/>
    <mergeCell ref="BJ23:BK23"/>
    <mergeCell ref="BL23:BP23"/>
    <mergeCell ref="BQ23:BV23"/>
    <mergeCell ref="BW23:BX23"/>
    <mergeCell ref="BY23:CC23"/>
    <mergeCell ref="BJ24:BK24"/>
    <mergeCell ref="BL24:BP24"/>
    <mergeCell ref="BQ24:BV24"/>
    <mergeCell ref="BW24:BX24"/>
    <mergeCell ref="BY24:CC24"/>
    <mergeCell ref="BJ25:BK25"/>
    <mergeCell ref="BL25:BP25"/>
    <mergeCell ref="BQ25:BV25"/>
    <mergeCell ref="BW25:BX25"/>
    <mergeCell ref="BY25:CC25"/>
    <mergeCell ref="BJ26:BK26"/>
    <mergeCell ref="BL26:BP26"/>
    <mergeCell ref="BQ26:BV26"/>
    <mergeCell ref="BW26:BX26"/>
    <mergeCell ref="BY26:CC26"/>
    <mergeCell ref="BJ27:BK27"/>
    <mergeCell ref="BL27:BP27"/>
    <mergeCell ref="BQ27:BV27"/>
    <mergeCell ref="BW27:BX27"/>
    <mergeCell ref="BY27:CC27"/>
    <mergeCell ref="BJ28:BK28"/>
    <mergeCell ref="BL28:BP28"/>
    <mergeCell ref="BQ28:BV28"/>
    <mergeCell ref="BW28:BX28"/>
    <mergeCell ref="BY28:CC28"/>
    <mergeCell ref="BJ29:BK29"/>
    <mergeCell ref="BL29:BP29"/>
    <mergeCell ref="BQ29:BV29"/>
    <mergeCell ref="BW29:BX29"/>
    <mergeCell ref="BY29:CC29"/>
    <mergeCell ref="BJ30:BK30"/>
    <mergeCell ref="BL30:BP30"/>
    <mergeCell ref="BQ30:BV30"/>
    <mergeCell ref="BW30:BX30"/>
    <mergeCell ref="BY30:CC30"/>
    <mergeCell ref="BJ31:BK31"/>
    <mergeCell ref="BL31:BP31"/>
    <mergeCell ref="BQ31:BV31"/>
    <mergeCell ref="BW31:BX31"/>
    <mergeCell ref="BY31:CC31"/>
    <mergeCell ref="BJ32:BK32"/>
    <mergeCell ref="BL32:BP32"/>
    <mergeCell ref="BQ32:BV32"/>
    <mergeCell ref="BW32:BX32"/>
    <mergeCell ref="BY32:CC32"/>
    <mergeCell ref="BJ33:BK33"/>
    <mergeCell ref="BL33:BP33"/>
    <mergeCell ref="BQ33:BV33"/>
    <mergeCell ref="BW33:BX33"/>
    <mergeCell ref="BY33:CC33"/>
    <mergeCell ref="BJ34:BK34"/>
    <mergeCell ref="BL34:BP34"/>
    <mergeCell ref="BQ34:BV34"/>
    <mergeCell ref="BW34:BX34"/>
    <mergeCell ref="BY34:CC34"/>
    <mergeCell ref="BJ35:BK35"/>
    <mergeCell ref="BL35:BP35"/>
    <mergeCell ref="BQ35:BV35"/>
    <mergeCell ref="BW35:BX35"/>
    <mergeCell ref="BY35:CC35"/>
    <mergeCell ref="BJ36:BK36"/>
    <mergeCell ref="BL36:BP36"/>
    <mergeCell ref="BQ36:BV36"/>
    <mergeCell ref="BW36:BX36"/>
    <mergeCell ref="BY36:CC36"/>
    <mergeCell ref="BJ37:BK37"/>
    <mergeCell ref="BL37:BP37"/>
    <mergeCell ref="BQ37:BV37"/>
    <mergeCell ref="BW37:BX37"/>
    <mergeCell ref="BY37:CC37"/>
    <mergeCell ref="BN38:BO38"/>
    <mergeCell ref="BP38:BT38"/>
    <mergeCell ref="BU38:BW38"/>
    <mergeCell ref="BX38:BZ38"/>
    <mergeCell ref="CA38:CC38"/>
    <mergeCell ref="B39:D39"/>
    <mergeCell ref="E39:X39"/>
    <mergeCell ref="Y39:AA39"/>
    <mergeCell ref="AB39:AY39"/>
    <mergeCell ref="BL39:BM39"/>
    <mergeCell ref="B38:D38"/>
    <mergeCell ref="E38:X38"/>
    <mergeCell ref="Y38:AA38"/>
    <mergeCell ref="AB38:AY38"/>
    <mergeCell ref="BE38:BK39"/>
    <mergeCell ref="BL38:BM38"/>
    <mergeCell ref="BN39:BO39"/>
    <mergeCell ref="BP39:BT39"/>
    <mergeCell ref="BU39:BW39"/>
    <mergeCell ref="BX39:BZ39"/>
    <mergeCell ref="CA39:CC39"/>
    <mergeCell ref="B40:D40"/>
    <mergeCell ref="E40:X40"/>
    <mergeCell ref="Y40:AA40"/>
    <mergeCell ref="AB40:AY40"/>
    <mergeCell ref="BE40:BM40"/>
    <mergeCell ref="CB41:CC41"/>
    <mergeCell ref="BN40:BW40"/>
    <mergeCell ref="BX40:CA40"/>
    <mergeCell ref="CB40:CC40"/>
    <mergeCell ref="B41:D41"/>
    <mergeCell ref="E41:X41"/>
    <mergeCell ref="Y41:AA41"/>
    <mergeCell ref="AB41:AY41"/>
    <mergeCell ref="BE41:BM41"/>
    <mergeCell ref="BN41:BW41"/>
    <mergeCell ref="BX41:CA41"/>
  </mergeCells>
  <phoneticPr fontId="1"/>
  <conditionalFormatting sqref="BJ3:CC37">
    <cfRule type="expression" dxfId="0" priority="1">
      <formula>$BJ3&lt;&gt;""</formula>
    </cfRule>
  </conditionalFormatting>
  <printOptions horizontalCentered="1" verticalCentered="1"/>
  <pageMargins left="0.11811023622047245" right="0.11811023622047245" top="0.11811023622047245" bottom="0.11811023622047245" header="0" footer="0"/>
  <pageSetup paperSize="8" orientation="landscape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8633BA-8D39-4A51-94E7-4496BE544F04}">
  <dimension ref="A1"/>
  <sheetViews>
    <sheetView workbookViewId="0">
      <selection activeCell="N24" sqref="N24"/>
    </sheetView>
  </sheetViews>
  <sheetFormatPr defaultRowHeight="18.75" x14ac:dyDescent="0.4"/>
  <sheetData/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3</vt:i4>
      </vt:variant>
    </vt:vector>
  </HeadingPairs>
  <TitlesOfParts>
    <vt:vector size="7" baseType="lpstr">
      <vt:lpstr>ラック</vt:lpstr>
      <vt:lpstr>template</vt:lpstr>
      <vt:lpstr>template (3)</vt:lpstr>
      <vt:lpstr>Sheet1</vt:lpstr>
      <vt:lpstr>template!Print_Area</vt:lpstr>
      <vt:lpstr>'template (3)'!Print_Area</vt:lpstr>
      <vt:lpstr>ラック!Print_Area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kanano</dc:creator>
  <cp:lastModifiedBy>AC-tozawa</cp:lastModifiedBy>
  <cp:lastPrinted>2022-05-31T05:54:06Z</cp:lastPrinted>
  <dcterms:created xsi:type="dcterms:W3CDTF">2020-06-30T05:23:32Z</dcterms:created>
  <dcterms:modified xsi:type="dcterms:W3CDTF">2022-05-31T07:16:36Z</dcterms:modified>
</cp:coreProperties>
</file>